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defaultThemeVersion="166925"/>
  <mc:AlternateContent xmlns:mc="http://schemas.openxmlformats.org/markup-compatibility/2006">
    <mc:Choice Requires="x15">
      <x15ac:absPath xmlns:x15ac="http://schemas.microsoft.com/office/spreadsheetml/2010/11/ac" url="D:\1 SRPC\1 SRPC Working Files\May 2026\Unit outages\"/>
    </mc:Choice>
  </mc:AlternateContent>
  <xr:revisionPtr revIDLastSave="0" documentId="13_ncr:1_{87C8329E-901A-4D09-837C-154AD54AB3E1}" xr6:coauthVersionLast="47" xr6:coauthVersionMax="47" xr10:uidLastSave="{00000000-0000-0000-0000-000000000000}"/>
  <bookViews>
    <workbookView xWindow="-120" yWindow="-120" windowWidth="29040" windowHeight="15720" xr2:uid="{00000000-000D-0000-FFFF-FFFF00000000}"/>
  </bookViews>
  <sheets>
    <sheet name="CGS &amp; ISTS Connected" sheetId="1" r:id="rId1"/>
    <sheet name="AP" sheetId="6" r:id="rId2"/>
    <sheet name="TS" sheetId="7" r:id="rId3"/>
    <sheet name="KAR" sheetId="8" r:id="rId4"/>
    <sheet name="TN" sheetId="10" r:id="rId5"/>
    <sheet name="PUDU" sheetId="11" r:id="rId6"/>
  </sheets>
  <definedNames>
    <definedName name="_xlnm.Print_Area" localSheetId="1">AP!$A$1:$M$16</definedName>
    <definedName name="_xlnm.Print_Area" localSheetId="0">'CGS &amp; ISTS Connected'!$A$1:$L$31</definedName>
    <definedName name="_xlnm.Print_Area" localSheetId="3">KAR!$A$1:$M$19</definedName>
    <definedName name="_xlnm.Print_Area" localSheetId="5">PUDU!$A$1:$M$15</definedName>
    <definedName name="_xlnm.Print_Area" localSheetId="4">TN!$A$1:$M$16</definedName>
    <definedName name="_xlnm.Print_Area" localSheetId="2">TS!$A$1:$M$17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30" i="1" l="1"/>
  <c r="K31" i="1" l="1"/>
  <c r="K22" i="1"/>
  <c r="G22" i="1"/>
  <c r="K17" i="1"/>
  <c r="G20" i="1"/>
  <c r="G21" i="1"/>
  <c r="G19" i="1" l="1"/>
  <c r="G16" i="1"/>
  <c r="G17" i="1"/>
  <c r="G18" i="1"/>
  <c r="K18" i="1"/>
  <c r="K15" i="1"/>
  <c r="K12" i="1" l="1"/>
  <c r="G12" i="1"/>
  <c r="G11" i="1"/>
  <c r="G31" i="1" l="1"/>
  <c r="K20" i="1" l="1"/>
  <c r="K11" i="1" l="1"/>
  <c r="K10" i="1"/>
  <c r="K9" i="1"/>
  <c r="K7" i="1"/>
  <c r="G15" i="11" l="1"/>
  <c r="G17" i="7"/>
  <c r="G16" i="7"/>
  <c r="G15" i="7"/>
  <c r="G16" i="10"/>
  <c r="G15" i="10"/>
  <c r="G19" i="8"/>
  <c r="G18" i="8"/>
  <c r="G17" i="8"/>
  <c r="G16" i="8"/>
  <c r="G15" i="8"/>
  <c r="G14" i="8"/>
  <c r="G5" i="8"/>
  <c r="G16" i="6"/>
  <c r="G15" i="6"/>
  <c r="G30" i="1" l="1"/>
  <c r="G29" i="1"/>
  <c r="G28" i="1"/>
  <c r="G15" i="1"/>
  <c r="G26" i="1"/>
  <c r="G25" i="1"/>
</calcChain>
</file>

<file path=xl/sharedStrings.xml><?xml version="1.0" encoding="utf-8"?>
<sst xmlns="http://schemas.openxmlformats.org/spreadsheetml/2006/main" count="376" uniqueCount="101">
  <si>
    <t>S No.</t>
  </si>
  <si>
    <t>Station</t>
  </si>
  <si>
    <t>Unit</t>
  </si>
  <si>
    <t>MW</t>
  </si>
  <si>
    <t>From</t>
  </si>
  <si>
    <t>To</t>
  </si>
  <si>
    <t>No. of Days</t>
  </si>
  <si>
    <t>Remarks</t>
  </si>
  <si>
    <t>NTPC / NTECL Units</t>
  </si>
  <si>
    <t>NPCIL Units</t>
  </si>
  <si>
    <t>1</t>
  </si>
  <si>
    <t>2</t>
  </si>
  <si>
    <t>5</t>
  </si>
  <si>
    <t>RAMAGUNDEM STPS</t>
  </si>
  <si>
    <t>Overhaul</t>
  </si>
  <si>
    <t>ISTS connected IPPS Units</t>
  </si>
  <si>
    <t>NEYVELI TPS-II</t>
  </si>
  <si>
    <t>TALCHER STPS</t>
  </si>
  <si>
    <t>As per MoP Plan</t>
  </si>
  <si>
    <t>Reason</t>
  </si>
  <si>
    <t>4</t>
  </si>
  <si>
    <t>AOH</t>
  </si>
  <si>
    <t>3</t>
  </si>
  <si>
    <t>Approved by MoP/CEA</t>
  </si>
  <si>
    <r>
      <rPr>
        <b/>
        <sz val="14"/>
        <color rgb="FFFF0000"/>
        <rFont val="Times New Roman"/>
        <family val="1"/>
      </rPr>
      <t>Updated Plan</t>
    </r>
    <r>
      <rPr>
        <b/>
        <sz val="14"/>
        <rFont val="Times New Roman"/>
        <family val="1"/>
      </rPr>
      <t xml:space="preserve"> /</t>
    </r>
    <r>
      <rPr>
        <b/>
        <sz val="14"/>
        <color rgb="FF00B050"/>
        <rFont val="Times New Roman"/>
        <family val="1"/>
      </rPr>
      <t>Actual Availed</t>
    </r>
  </si>
  <si>
    <t>NIL</t>
  </si>
  <si>
    <t xml:space="preserve">AOH </t>
  </si>
  <si>
    <t>Dr. N.TATA RAO TPS</t>
  </si>
  <si>
    <t>Boiler License Renewal</t>
  </si>
  <si>
    <t>SINGARENI TPP</t>
  </si>
  <si>
    <t>BHADRADRI TPP</t>
  </si>
  <si>
    <t>RAICHUR TPS</t>
  </si>
  <si>
    <t>BELLARY TPS</t>
  </si>
  <si>
    <t>YERMARUS TPP</t>
  </si>
  <si>
    <t>NLCIL/NTPL Units</t>
  </si>
  <si>
    <t>KAIGA</t>
  </si>
  <si>
    <t>EMCCR</t>
  </si>
  <si>
    <t>MADRAS A.P.S.</t>
  </si>
  <si>
    <t xml:space="preserve">under project mode </t>
  </si>
  <si>
    <t>Statutory Boiler Inspection,RLA, Boiler, Turbine short shutdown works</t>
  </si>
  <si>
    <t>NEYVELI TPS-II EXP</t>
  </si>
  <si>
    <t>AOH - Annual Overhaul of Boiler, Turbine and Generator and its auxilliaries</t>
  </si>
  <si>
    <t xml:space="preserve">NTPL TUTICORIN </t>
  </si>
  <si>
    <t>TELANGANA STPP</t>
  </si>
  <si>
    <t xml:space="preserve">Boiler  + Generator OH ( B type inspection)  With Rotor removal + TG auxilary  </t>
  </si>
  <si>
    <t>Boiler O/H  +LPT +  Gen OH</t>
  </si>
  <si>
    <t>ITPCL TPP</t>
  </si>
  <si>
    <t>For Annual Inspection of Boiler</t>
  </si>
  <si>
    <t>PAINAMPURAM TPP
 (SEIL P-I)</t>
  </si>
  <si>
    <t>Annual Overhaul</t>
  </si>
  <si>
    <t>Long shut down</t>
  </si>
  <si>
    <t>COH/ RLA of TG</t>
  </si>
  <si>
    <t>R &amp; M of Turbine &amp; Generator and MOH</t>
  </si>
  <si>
    <t>TORANGALLU TPS(SBU-I)</t>
  </si>
  <si>
    <t>TORANGALLU TPS(SBU-II)</t>
  </si>
  <si>
    <t>Boiler R&amp;M works &amp; COH</t>
  </si>
  <si>
    <t>NEYVELI TPS(Z)</t>
  </si>
  <si>
    <t>R&amp;M activities</t>
  </si>
  <si>
    <t>VALUTHUR CCPP</t>
  </si>
  <si>
    <t>Renewal of Boiler Licence and Its allied works of HRSG</t>
  </si>
  <si>
    <t>KAKATIYA TPS</t>
  </si>
  <si>
    <t xml:space="preserve">COH </t>
  </si>
  <si>
    <t>KARAIKAL CCPP</t>
  </si>
  <si>
    <t>Unit Outages to be discussed (April to June 2026)</t>
  </si>
  <si>
    <t>NTPC RAMAGUNDAM</t>
  </si>
  <si>
    <t>NTPC  KUDGI</t>
  </si>
  <si>
    <t>COH</t>
  </si>
  <si>
    <t>NTPC Talcher</t>
  </si>
  <si>
    <t>NTECL Vallur</t>
  </si>
  <si>
    <t>Statutory Boiler Inspection, Boiler, Turbine short shutdown works</t>
  </si>
  <si>
    <t xml:space="preserve">MPGL Tuticorin(formerly CEPL) </t>
  </si>
  <si>
    <t>NNTPS</t>
  </si>
  <si>
    <t xml:space="preserve"> Boiler Statutory Inspection</t>
  </si>
  <si>
    <t>Boiler + Generator-B with Rotor Thread out</t>
  </si>
  <si>
    <t>Boiler+ Generator +TG bearing and Valves</t>
  </si>
  <si>
    <t>condenser liability, new addition to COS list</t>
  </si>
  <si>
    <t>COH (Boiler+ Turbine + Generator)</t>
  </si>
  <si>
    <t>Statutory Boiler Inspection, RLA, Boiler, Turbine short shutdown works</t>
  </si>
  <si>
    <t>Major Overhauling Works</t>
  </si>
  <si>
    <t>MEL</t>
  </si>
  <si>
    <r>
      <t xml:space="preserve">NTPC Vide mail dtd 21.04.2026 furnished a fresh proposal.
</t>
    </r>
    <r>
      <rPr>
        <b/>
        <sz val="12"/>
        <rFont val="Times New Roman"/>
        <family val="1"/>
      </rPr>
      <t>238th OCC</t>
    </r>
    <r>
      <rPr>
        <sz val="12"/>
        <rFont val="Times New Roman"/>
        <family val="1"/>
      </rPr>
      <t>: Forum approved the same &amp; suggested to stick on the scheduled timelines.</t>
    </r>
  </si>
  <si>
    <r>
      <t xml:space="preserve">NTPC Vide mail dtd 21.04.2026 furnished a revised proposal.
</t>
    </r>
    <r>
      <rPr>
        <b/>
        <sz val="12"/>
        <rFont val="Times New Roman"/>
        <family val="1"/>
      </rPr>
      <t>238th OCC</t>
    </r>
    <r>
      <rPr>
        <sz val="12"/>
        <rFont val="Times New Roman"/>
        <family val="1"/>
      </rPr>
      <t>: Forum approved the same &amp; suggested to stick on the scheduled timelines.</t>
    </r>
  </si>
  <si>
    <r>
      <t xml:space="preserve">NTPC Vide mail dtd 21.04.2026 furnished a fresh proposal from 20th July 2026.
</t>
    </r>
    <r>
      <rPr>
        <b/>
        <sz val="12"/>
        <rFont val="Times New Roman"/>
        <family val="1"/>
      </rPr>
      <t>238th OCC</t>
    </r>
    <r>
      <rPr>
        <sz val="12"/>
        <rFont val="Times New Roman"/>
        <family val="1"/>
      </rPr>
      <t>: Based on TG request, Forum approved from 16th July &amp; suggested to revive at the earliest.</t>
    </r>
  </si>
  <si>
    <r>
      <t xml:space="preserve">NTPC Vide mail dtd 21.04.2026 furnished a revised proposal from 17th Aug for 60 days.
</t>
    </r>
    <r>
      <rPr>
        <b/>
        <sz val="12"/>
        <rFont val="Times New Roman"/>
        <family val="1"/>
      </rPr>
      <t>238th OCC:</t>
    </r>
    <r>
      <rPr>
        <sz val="12"/>
        <rFont val="Times New Roman"/>
        <family val="1"/>
      </rPr>
      <t xml:space="preserve"> Forum suggested to avail from 15th July. However OEM &amp; material supply issues, NTPC can't avail in July month. As per the beneficiaries request, not to facilitate during high irrigation loads, this outage would be discussed in the next OCC.</t>
    </r>
  </si>
  <si>
    <r>
      <t xml:space="preserve">NTPC Vide mail dtd 21.04.2026 furnished a revised proposal from 12th June for 42 days.
</t>
    </r>
    <r>
      <rPr>
        <b/>
        <sz val="12"/>
        <rFont val="Times New Roman"/>
        <family val="1"/>
      </rPr>
      <t>238th OCC:</t>
    </r>
    <r>
      <rPr>
        <sz val="12"/>
        <rFont val="Times New Roman"/>
        <family val="1"/>
      </rPr>
      <t xml:space="preserve"> Forum approved the same &amp; suggested to stick on with the approved schedule.</t>
    </r>
  </si>
  <si>
    <r>
      <rPr>
        <b/>
        <sz val="12"/>
        <rFont val="Times New Roman"/>
        <family val="1"/>
      </rPr>
      <t xml:space="preserve">238th OCC: </t>
    </r>
    <r>
      <rPr>
        <sz val="12"/>
        <rFont val="Times New Roman"/>
        <family val="1"/>
      </rPr>
      <t xml:space="preserve">TPS II is requested to condense the outage duration to 30 days instead of 35 days &amp; share the revised proposal </t>
    </r>
  </si>
  <si>
    <r>
      <rPr>
        <b/>
        <sz val="12"/>
        <rFont val="Times New Roman"/>
        <family val="1"/>
      </rPr>
      <t>238th OCC:</t>
    </r>
    <r>
      <rPr>
        <sz val="12"/>
        <rFont val="Times New Roman"/>
        <family val="1"/>
      </rPr>
      <t xml:space="preserve"> As per the revised proposal furnished by TPS II, this outage will be discussed in the upcoming OCC (239)</t>
    </r>
  </si>
  <si>
    <r>
      <rPr>
        <b/>
        <sz val="12"/>
        <rFont val="Times New Roman"/>
        <family val="1"/>
      </rPr>
      <t>238th OCC:</t>
    </r>
    <r>
      <rPr>
        <sz val="12"/>
        <rFont val="Times New Roman"/>
        <family val="1"/>
      </rPr>
      <t xml:space="preserve"> As per MoP guidelines, no unit outage is allowed to approve in the month of May 2026. Also TPS II is requested to condense the outage duration to 30 days instead of 35 days &amp; share the revised proposal </t>
    </r>
  </si>
  <si>
    <r>
      <rPr>
        <b/>
        <sz val="12"/>
        <rFont val="Times New Roman"/>
        <family val="1"/>
      </rPr>
      <t>238th OCC:</t>
    </r>
    <r>
      <rPr>
        <sz val="12"/>
        <rFont val="Times New Roman"/>
        <family val="1"/>
      </rPr>
      <t>As per the revised proposal furnished by NNTPP, this outage will be discussed in the upcoming OCC (239)</t>
    </r>
  </si>
  <si>
    <r>
      <rPr>
        <b/>
        <sz val="12"/>
        <color theme="1"/>
        <rFont val="Times New Roman"/>
        <family val="1"/>
      </rPr>
      <t xml:space="preserve">238th OCC : </t>
    </r>
    <r>
      <rPr>
        <sz val="12"/>
        <color theme="1"/>
        <rFont val="Times New Roman"/>
        <family val="1"/>
      </rPr>
      <t>NLCIL vide mail dtd 31.03.2026 &amp; NTPL vide 07.04.2026 had shared the revised proposal. NLCIL is requested to furnish the revised schedule for all the units. A) one TPS II unit at a time without overlap B) Rest all units of NLCIL (TPS I Exp, TPS II Exp, NNTPS &amp; NTPL) without any overlap at the earliest.</t>
    </r>
  </si>
  <si>
    <r>
      <t xml:space="preserve">238th OCC: </t>
    </r>
    <r>
      <rPr>
        <sz val="12"/>
        <color theme="1"/>
        <rFont val="Times New Roman"/>
        <family val="1"/>
      </rPr>
      <t>No participation from MEL</t>
    </r>
  </si>
  <si>
    <r>
      <t xml:space="preserve">238th OCC: </t>
    </r>
    <r>
      <rPr>
        <sz val="12"/>
        <color theme="1"/>
        <rFont val="Times New Roman"/>
        <family val="1"/>
      </rPr>
      <t>Unit is under Emergency S/D due to choke in air preheater. IL&amp;FS shall update as the unit from the partial outage is yet to be revived.</t>
    </r>
  </si>
  <si>
    <r>
      <rPr>
        <b/>
        <sz val="12"/>
        <rFont val="Times New Roman"/>
        <family val="1"/>
      </rPr>
      <t>238th OCC:</t>
    </r>
    <r>
      <rPr>
        <sz val="12"/>
        <rFont val="Times New Roman"/>
        <family val="1"/>
      </rPr>
      <t xml:space="preserve"> As per the revised proposal furnished by NTPC, this outage will be discussed in the upcoming OCC (239)</t>
    </r>
  </si>
  <si>
    <r>
      <rPr>
        <b/>
        <sz val="12"/>
        <rFont val="Times New Roman"/>
        <family val="1"/>
      </rPr>
      <t>238th OCC:</t>
    </r>
    <r>
      <rPr>
        <sz val="12"/>
        <rFont val="Times New Roman"/>
        <family val="1"/>
      </rPr>
      <t xml:space="preserve"> Sticking on to the actual plan.</t>
    </r>
  </si>
  <si>
    <r>
      <rPr>
        <b/>
        <sz val="12"/>
        <rFont val="Times New Roman"/>
        <family val="1"/>
      </rPr>
      <t>NTPC</t>
    </r>
    <r>
      <rPr>
        <sz val="12"/>
        <rFont val="Times New Roman"/>
        <family val="1"/>
      </rPr>
      <t xml:space="preserve"> Vide mail dtd 21.04.2026 furnished a revised proposal, in which TSTPP 1 is chosen in place of TSPP 2. 
</t>
    </r>
    <r>
      <rPr>
        <b/>
        <sz val="12"/>
        <rFont val="Times New Roman"/>
        <family val="1"/>
      </rPr>
      <t>238th OCC</t>
    </r>
    <r>
      <rPr>
        <sz val="12"/>
        <rFont val="Times New Roman"/>
        <family val="1"/>
      </rPr>
      <t>: NTPC confirmed the outage of Unit 2 will not be availed in this FY. Further, due to peak demand season, on TGSLDC request to postpone to 10th June, Telangana STPP yet to confirm the same. Forum suggested to avail at the earliest.</t>
    </r>
  </si>
  <si>
    <r>
      <t xml:space="preserve">238th OCC: </t>
    </r>
    <r>
      <rPr>
        <sz val="12"/>
        <color theme="1"/>
        <rFont val="Times New Roman"/>
        <family val="1"/>
      </rPr>
      <t>MPGL confirmed that they stick on to the revised proposal from 01st July for 15 days.</t>
    </r>
  </si>
  <si>
    <r>
      <t xml:space="preserve">238th OCC: </t>
    </r>
    <r>
      <rPr>
        <sz val="12"/>
        <color theme="1"/>
        <rFont val="Times New Roman"/>
        <family val="1"/>
      </rPr>
      <t>SEIL P-I confirmed that they stick on to the actual plan.</t>
    </r>
  </si>
  <si>
    <t>Unit Outages Approved in 238th OCC</t>
  </si>
  <si>
    <t>Revised Proposal by Entity</t>
  </si>
  <si>
    <r>
      <t xml:space="preserve">Actual dates proposed by NTPL was 05.07.2026 (for 30 days). After study, unit outage is proposed on 15.08.2026 for 30 days. </t>
    </r>
    <r>
      <rPr>
        <b/>
        <sz val="12"/>
        <rFont val="Times New Roman"/>
        <family val="1"/>
      </rPr>
      <t>238th OCC:</t>
    </r>
    <r>
      <rPr>
        <sz val="12"/>
        <rFont val="Times New Roman"/>
        <family val="1"/>
      </rPr>
      <t xml:space="preserve"> NTPL Tuticorin agreed to avail from August month. This will be discussed in the upcoming OCC (239)</t>
    </r>
  </si>
  <si>
    <r>
      <rPr>
        <b/>
        <sz val="12"/>
        <rFont val="Times New Roman"/>
        <family val="1"/>
      </rPr>
      <t>238th OCC:</t>
    </r>
    <r>
      <rPr>
        <sz val="12"/>
        <rFont val="Times New Roman"/>
        <family val="1"/>
      </rPr>
      <t xml:space="preserve"> Due to non-availability of critical contracts, requested to postpone to 01st August for 30 days. This will be discussed in the upcoming OCC (239)</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</si>
</sst>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d\-mmm\-yy;@"/>
    <numFmt numFmtId="165" formatCode="dd/mm/yy\ "/>
  </numFmts>
  <fonts count="25" x14ac:knownFonts="1">
    <font>
      <sz val="11"/>
      <color theme="1"/>
      <name val="Calibri"/>
      <family val="2"/>
      <scheme val="minor"/>
    </font>
    <font>
      <b/>
      <sz val="20"/>
      <color theme="1"/>
      <name val="Times New Roman"/>
      <family val="1"/>
    </font>
    <font>
      <sz val="14"/>
      <color theme="1"/>
      <name val="Times New Roman"/>
      <family val="1"/>
    </font>
    <font>
      <b/>
      <sz val="18"/>
      <color theme="1"/>
      <name val="Times New Roman"/>
      <family val="1"/>
    </font>
    <font>
      <sz val="10"/>
      <name val="Arial"/>
      <family val="2"/>
    </font>
    <font>
      <sz val="14"/>
      <name val="Times New Roman"/>
      <family val="1"/>
    </font>
    <font>
      <b/>
      <sz val="14"/>
      <name val="Times New Roman"/>
      <family val="1"/>
    </font>
    <font>
      <b/>
      <sz val="14"/>
      <color theme="1"/>
      <name val="Times New Roman"/>
      <family val="1"/>
    </font>
    <font>
      <sz val="8"/>
      <name val="Calibri"/>
      <family val="2"/>
      <scheme val="minor"/>
    </font>
    <font>
      <sz val="14"/>
      <color rgb="FFFF0000"/>
      <name val="Times New Roman"/>
      <family val="1"/>
    </font>
    <font>
      <sz val="12"/>
      <color theme="1"/>
      <name val="Times New Roman"/>
      <family val="1"/>
    </font>
    <font>
      <b/>
      <sz val="14"/>
      <color rgb="FFFF0000"/>
      <name val="Times New Roman"/>
      <family val="1"/>
    </font>
    <font>
      <b/>
      <sz val="14"/>
      <color rgb="FF00B050"/>
      <name val="Times New Roman"/>
      <family val="1"/>
    </font>
    <font>
      <b/>
      <strike/>
      <sz val="14"/>
      <color rgb="FFFF0000"/>
      <name val="Times New Roman"/>
      <family val="1"/>
    </font>
    <font>
      <sz val="16"/>
      <color rgb="FFFF0000"/>
      <name val="Times New Roman"/>
      <family val="1"/>
    </font>
    <font>
      <sz val="22"/>
      <name val="Times New Roman"/>
      <family val="1"/>
    </font>
    <font>
      <sz val="16"/>
      <name val="Times New Roman"/>
      <family val="1"/>
    </font>
    <font>
      <b/>
      <sz val="12"/>
      <color theme="1"/>
      <name val="Times New Roman"/>
      <family val="1"/>
    </font>
    <font>
      <sz val="20"/>
      <color theme="1"/>
      <name val="Times New Roman"/>
      <family val="1"/>
    </font>
    <font>
      <sz val="20"/>
      <name val="Times New Roman"/>
      <family val="1"/>
    </font>
    <font>
      <sz val="12"/>
      <color rgb="FFFF0000"/>
      <name val="Times New Roman"/>
      <family val="1"/>
    </font>
    <font>
      <sz val="12"/>
      <name val="Times New Roman"/>
      <family val="1"/>
    </font>
    <font>
      <sz val="18"/>
      <color theme="1"/>
      <name val="Calibri"/>
      <family val="2"/>
      <scheme val="minor"/>
    </font>
    <font>
      <strike/>
      <sz val="12"/>
      <color theme="1"/>
      <name val="Times New Roman"/>
      <family val="1"/>
    </font>
    <font>
      <b/>
      <sz val="12"/>
      <name val="Times New Roman"/>
      <family val="1"/>
    </font>
  </fonts>
  <fills count="8">
    <fill>
      <patternFill patternType="none"/>
    </fill>
    <fill>
      <patternFill patternType="gray125"/>
    </fill>
    <fill>
      <patternFill patternType="solid">
        <fgColor rgb="FFFFFF00"/>
        <bgColor indexed="64"/>
      </patternFill>
    </fill>
    <fill>
      <patternFill patternType="solid">
        <fgColor theme="5" tint="0.39997558519241921"/>
        <bgColor indexed="64"/>
      </patternFill>
    </fill>
    <fill>
      <patternFill patternType="solid">
        <fgColor rgb="FFFFC000"/>
        <bgColor indexed="64"/>
      </patternFill>
    </fill>
    <fill>
      <patternFill patternType="solid">
        <fgColor theme="6" tint="0.39997558519241921"/>
        <bgColor indexed="64"/>
      </patternFill>
    </fill>
    <fill>
      <patternFill patternType="solid">
        <fgColor theme="0"/>
        <bgColor indexed="64"/>
      </patternFill>
    </fill>
    <fill>
      <patternFill patternType="solid">
        <fgColor rgb="FFFF000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s>
  <cellStyleXfs count="2">
    <xf numFmtId="0" fontId="0" fillId="0" borderId="0"/>
    <xf numFmtId="0" fontId="4" fillId="0" borderId="0"/>
  </cellStyleXfs>
  <cellXfs count="112">
    <xf numFmtId="0" fontId="0" fillId="0" borderId="0" xfId="0"/>
    <xf numFmtId="0" fontId="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5" fillId="0" borderId="1" xfId="0" applyFont="1" applyBorder="1" applyAlignment="1">
      <alignment horizontal="left" vertical="center" wrapText="1"/>
    </xf>
    <xf numFmtId="0" fontId="7" fillId="0" borderId="1" xfId="0" applyFont="1" applyBorder="1" applyAlignment="1">
      <alignment horizontal="center" vertical="center" wrapText="1"/>
    </xf>
    <xf numFmtId="0" fontId="2" fillId="0" borderId="0" xfId="0" applyFont="1" applyAlignment="1">
      <alignment horizontal="center" vertical="center"/>
    </xf>
    <xf numFmtId="17" fontId="7" fillId="0" borderId="3" xfId="0" applyNumberFormat="1"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6" borderId="1" xfId="0" applyFont="1" applyFill="1" applyBorder="1" applyAlignment="1">
      <alignment horizontal="center" vertical="center" wrapText="1"/>
    </xf>
    <xf numFmtId="0" fontId="11" fillId="0" borderId="2" xfId="0" applyFont="1" applyBorder="1" applyAlignment="1">
      <alignment horizontal="center" vertical="center" wrapText="1"/>
    </xf>
    <xf numFmtId="0" fontId="2" fillId="0" borderId="2" xfId="0" applyFont="1" applyBorder="1" applyAlignment="1">
      <alignment horizontal="center" vertical="center" wrapText="1"/>
    </xf>
    <xf numFmtId="0" fontId="13" fillId="0" borderId="2" xfId="0" applyFont="1" applyBorder="1" applyAlignment="1">
      <alignment horizontal="center" vertical="center" wrapText="1"/>
    </xf>
    <xf numFmtId="164" fontId="9" fillId="6" borderId="1" xfId="0" applyNumberFormat="1" applyFont="1" applyFill="1" applyBorder="1" applyAlignment="1">
      <alignment horizontal="center" vertical="center"/>
    </xf>
    <xf numFmtId="0" fontId="14" fillId="0" borderId="1" xfId="0" applyFont="1" applyBorder="1" applyAlignment="1">
      <alignment horizontal="center" vertical="center" wrapText="1"/>
    </xf>
    <xf numFmtId="164" fontId="14" fillId="6" borderId="1" xfId="0" applyNumberFormat="1" applyFont="1" applyFill="1" applyBorder="1" applyAlignment="1">
      <alignment horizontal="center" vertical="center"/>
    </xf>
    <xf numFmtId="0" fontId="15" fillId="0" borderId="0" xfId="0" applyFont="1" applyAlignment="1">
      <alignment horizontal="left" vertical="center" wrapText="1"/>
    </xf>
    <xf numFmtId="0" fontId="16" fillId="0" borderId="0" xfId="0" applyFont="1" applyAlignment="1">
      <alignment horizontal="center" vertical="center"/>
    </xf>
    <xf numFmtId="0" fontId="17" fillId="0" borderId="1" xfId="0" applyFont="1" applyBorder="1" applyAlignment="1">
      <alignment horizontal="center" vertical="center" wrapText="1"/>
    </xf>
    <xf numFmtId="0" fontId="5" fillId="6" borderId="2" xfId="0" applyFont="1" applyFill="1" applyBorder="1" applyAlignment="1">
      <alignment horizontal="left" vertical="center" wrapText="1"/>
    </xf>
    <xf numFmtId="0" fontId="17" fillId="0" borderId="0" xfId="0" applyFont="1" applyAlignment="1">
      <alignment wrapText="1"/>
    </xf>
    <xf numFmtId="0" fontId="10" fillId="0" borderId="0" xfId="0" applyFont="1" applyAlignment="1">
      <alignment wrapText="1"/>
    </xf>
    <xf numFmtId="2" fontId="18" fillId="0" borderId="1" xfId="1" applyNumberFormat="1" applyFont="1" applyBorder="1" applyAlignment="1">
      <alignment horizontal="center" vertical="center"/>
    </xf>
    <xf numFmtId="164" fontId="18" fillId="0" borderId="1" xfId="0" applyNumberFormat="1" applyFont="1" applyBorder="1" applyAlignment="1">
      <alignment horizontal="center" vertical="center"/>
    </xf>
    <xf numFmtId="0" fontId="18" fillId="0" borderId="1" xfId="0" applyFont="1" applyBorder="1" applyAlignment="1">
      <alignment horizontal="center" vertical="center" wrapText="1"/>
    </xf>
    <xf numFmtId="164" fontId="18" fillId="0" borderId="1" xfId="0" applyNumberFormat="1" applyFont="1" applyBorder="1" applyAlignment="1">
      <alignment horizontal="center" vertical="center" wrapText="1"/>
    </xf>
    <xf numFmtId="2" fontId="19" fillId="0" borderId="1" xfId="1" applyNumberFormat="1" applyFont="1" applyBorder="1" applyAlignment="1">
      <alignment horizontal="center" vertical="center" wrapText="1"/>
    </xf>
    <xf numFmtId="2" fontId="19" fillId="0" borderId="1" xfId="1" applyNumberFormat="1" applyFont="1" applyBorder="1" applyAlignment="1">
      <alignment horizontal="center" vertical="center"/>
    </xf>
    <xf numFmtId="1" fontId="19" fillId="0" borderId="1" xfId="1" applyNumberFormat="1" applyFont="1" applyBorder="1" applyAlignment="1">
      <alignment horizontal="center" vertical="center"/>
    </xf>
    <xf numFmtId="164" fontId="19" fillId="0" borderId="1" xfId="0" applyNumberFormat="1" applyFont="1" applyBorder="1" applyAlignment="1">
      <alignment horizontal="center" vertical="center"/>
    </xf>
    <xf numFmtId="0" fontId="19" fillId="0" borderId="1" xfId="0" applyFont="1" applyBorder="1" applyAlignment="1">
      <alignment horizontal="center" vertical="center"/>
    </xf>
    <xf numFmtId="0" fontId="18" fillId="0" borderId="1" xfId="0" applyFont="1" applyBorder="1" applyAlignment="1">
      <alignment horizontal="center" vertical="center"/>
    </xf>
    <xf numFmtId="1" fontId="18" fillId="0" borderId="1" xfId="0" applyNumberFormat="1" applyFont="1" applyBorder="1" applyAlignment="1">
      <alignment horizontal="center" vertical="center"/>
    </xf>
    <xf numFmtId="1" fontId="19" fillId="0" borderId="1" xfId="1" applyNumberFormat="1" applyFont="1" applyBorder="1" applyAlignment="1">
      <alignment horizontal="center" vertical="center" wrapText="1"/>
    </xf>
    <xf numFmtId="164" fontId="19" fillId="0" borderId="1" xfId="0" applyNumberFormat="1" applyFont="1" applyBorder="1" applyAlignment="1">
      <alignment horizontal="center" vertical="center" wrapText="1"/>
    </xf>
    <xf numFmtId="0" fontId="19" fillId="6" borderId="1" xfId="0" applyFont="1" applyFill="1" applyBorder="1" applyAlignment="1">
      <alignment horizontal="center" vertical="center" wrapText="1"/>
    </xf>
    <xf numFmtId="0" fontId="19" fillId="0" borderId="1" xfId="0" applyFont="1" applyBorder="1" applyAlignment="1">
      <alignment horizontal="center" vertical="center" wrapText="1"/>
    </xf>
    <xf numFmtId="0" fontId="10" fillId="0" borderId="0" xfId="0" applyFont="1"/>
    <xf numFmtId="0" fontId="17" fillId="0" borderId="1" xfId="0" applyFont="1" applyBorder="1" applyAlignment="1">
      <alignment horizontal="center" vertical="center"/>
    </xf>
    <xf numFmtId="0" fontId="17" fillId="0" borderId="5" xfId="0" applyFont="1" applyBorder="1" applyAlignment="1">
      <alignment horizontal="center" vertical="center" wrapText="1"/>
    </xf>
    <xf numFmtId="0" fontId="10" fillId="0" borderId="1" xfId="0" applyFont="1" applyBorder="1" applyAlignment="1">
      <alignment horizontal="center" vertical="center" wrapText="1"/>
    </xf>
    <xf numFmtId="2" fontId="10" fillId="0" borderId="1" xfId="1" applyNumberFormat="1" applyFont="1" applyBorder="1" applyAlignment="1">
      <alignment horizontal="center" vertical="center"/>
    </xf>
    <xf numFmtId="1" fontId="10" fillId="0" borderId="1" xfId="1" applyNumberFormat="1" applyFont="1" applyBorder="1" applyAlignment="1">
      <alignment horizontal="center" vertical="center"/>
    </xf>
    <xf numFmtId="164" fontId="10" fillId="0" borderId="1" xfId="0" applyNumberFormat="1" applyFont="1" applyBorder="1" applyAlignment="1">
      <alignment horizontal="center" vertical="center"/>
    </xf>
    <xf numFmtId="164" fontId="10" fillId="0" borderId="1" xfId="0" applyNumberFormat="1" applyFont="1" applyBorder="1" applyAlignment="1">
      <alignment horizontal="center" vertical="center" wrapText="1"/>
    </xf>
    <xf numFmtId="164" fontId="20" fillId="0" borderId="1" xfId="0" applyNumberFormat="1" applyFont="1" applyBorder="1" applyAlignment="1">
      <alignment horizontal="center" vertical="center"/>
    </xf>
    <xf numFmtId="0" fontId="21" fillId="0" borderId="1" xfId="0" applyFont="1" applyBorder="1" applyAlignment="1">
      <alignment horizontal="left" vertical="center" wrapText="1"/>
    </xf>
    <xf numFmtId="164" fontId="20" fillId="0" borderId="1" xfId="0" applyNumberFormat="1" applyFont="1" applyBorder="1" applyAlignment="1">
      <alignment vertical="center" wrapText="1"/>
    </xf>
    <xf numFmtId="164" fontId="10" fillId="0" borderId="1" xfId="0" applyNumberFormat="1" applyFont="1" applyBorder="1" applyAlignment="1">
      <alignment horizontal="left" vertical="center" wrapText="1"/>
    </xf>
    <xf numFmtId="0" fontId="20" fillId="0" borderId="1" xfId="0" applyFont="1" applyBorder="1" applyAlignment="1">
      <alignment horizontal="center" vertical="center" wrapText="1"/>
    </xf>
    <xf numFmtId="0" fontId="17" fillId="0" borderId="1" xfId="0" applyFont="1" applyBorder="1" applyAlignment="1">
      <alignment vertical="center" wrapText="1"/>
    </xf>
    <xf numFmtId="0" fontId="17" fillId="0" borderId="1" xfId="0" applyFont="1" applyBorder="1" applyAlignment="1">
      <alignment horizontal="left" vertical="center" wrapText="1"/>
    </xf>
    <xf numFmtId="2" fontId="10" fillId="0" borderId="1" xfId="1" applyNumberFormat="1" applyFont="1" applyBorder="1" applyAlignment="1">
      <alignment horizontal="center" vertical="center" wrapText="1"/>
    </xf>
    <xf numFmtId="0" fontId="10" fillId="0" borderId="0" xfId="0" applyFont="1" applyAlignment="1">
      <alignment horizontal="center" vertical="center"/>
    </xf>
    <xf numFmtId="0" fontId="22" fillId="0" borderId="0" xfId="0" applyFont="1"/>
    <xf numFmtId="164" fontId="10" fillId="0" borderId="1" xfId="0" applyNumberFormat="1" applyFont="1" applyBorder="1" applyAlignment="1">
      <alignment vertical="center" wrapText="1"/>
    </xf>
    <xf numFmtId="0" fontId="10" fillId="0" borderId="1" xfId="0" applyFont="1" applyBorder="1" applyAlignment="1">
      <alignment horizontal="center" vertical="center"/>
    </xf>
    <xf numFmtId="0" fontId="10" fillId="0" borderId="1" xfId="0" applyFont="1" applyBorder="1"/>
    <xf numFmtId="0" fontId="21" fillId="2" borderId="1" xfId="0" applyFont="1" applyFill="1" applyBorder="1" applyAlignment="1">
      <alignment horizontal="left" vertical="center" wrapText="1"/>
    </xf>
    <xf numFmtId="1" fontId="10" fillId="0" borderId="1" xfId="0" applyNumberFormat="1" applyFont="1" applyBorder="1" applyAlignment="1">
      <alignment horizontal="center" vertical="center" wrapText="1"/>
    </xf>
    <xf numFmtId="0" fontId="10" fillId="2" borderId="1" xfId="0" applyFont="1" applyFill="1" applyBorder="1" applyAlignment="1">
      <alignment horizontal="center" vertical="center"/>
    </xf>
    <xf numFmtId="165" fontId="21" fillId="0" borderId="1" xfId="0" applyNumberFormat="1" applyFont="1" applyBorder="1" applyAlignment="1">
      <alignment horizontal="center" vertical="center" wrapText="1"/>
    </xf>
    <xf numFmtId="164" fontId="21" fillId="2" borderId="1" xfId="0" applyNumberFormat="1" applyFont="1" applyFill="1" applyBorder="1" applyAlignment="1">
      <alignment horizontal="center" vertical="center" wrapText="1"/>
    </xf>
    <xf numFmtId="164" fontId="21" fillId="0" borderId="1" xfId="0" applyNumberFormat="1" applyFont="1" applyBorder="1" applyAlignment="1">
      <alignment vertical="center" wrapText="1"/>
    </xf>
    <xf numFmtId="164" fontId="10" fillId="0" borderId="1" xfId="0" applyNumberFormat="1" applyFont="1" applyBorder="1" applyAlignment="1">
      <alignment vertical="center"/>
    </xf>
    <xf numFmtId="2" fontId="23" fillId="0" borderId="1" xfId="1" applyNumberFormat="1" applyFont="1" applyBorder="1" applyAlignment="1">
      <alignment horizontal="center" vertical="center" wrapText="1"/>
    </xf>
    <xf numFmtId="1" fontId="23" fillId="0" borderId="1" xfId="1" applyNumberFormat="1" applyFont="1" applyBorder="1" applyAlignment="1">
      <alignment horizontal="center" vertical="center"/>
    </xf>
    <xf numFmtId="164" fontId="23" fillId="0" borderId="1" xfId="0" applyNumberFormat="1" applyFont="1" applyBorder="1" applyAlignment="1">
      <alignment horizontal="center" vertical="center"/>
    </xf>
    <xf numFmtId="0" fontId="23" fillId="0" borderId="1" xfId="0" applyFont="1" applyBorder="1" applyAlignment="1">
      <alignment horizontal="center" vertical="center" wrapText="1"/>
    </xf>
    <xf numFmtId="164" fontId="23" fillId="0" borderId="1" xfId="0" applyNumberFormat="1" applyFont="1" applyBorder="1" applyAlignment="1">
      <alignment horizontal="center" vertical="center" wrapText="1"/>
    </xf>
    <xf numFmtId="15" fontId="21" fillId="2" borderId="1" xfId="0" applyNumberFormat="1" applyFont="1" applyFill="1" applyBorder="1" applyAlignment="1" applyProtection="1">
      <alignment horizontal="center" vertical="center" wrapText="1"/>
      <protection locked="0"/>
    </xf>
    <xf numFmtId="164" fontId="23" fillId="2" borderId="1" xfId="0" applyNumberFormat="1" applyFont="1" applyFill="1" applyBorder="1" applyAlignment="1">
      <alignment horizontal="center" vertical="center"/>
    </xf>
    <xf numFmtId="164" fontId="21" fillId="0" borderId="1" xfId="0" applyNumberFormat="1" applyFont="1" applyBorder="1" applyAlignment="1">
      <alignment horizontal="center" vertical="center"/>
    </xf>
    <xf numFmtId="164" fontId="21" fillId="2" borderId="1" xfId="0" applyNumberFormat="1" applyFont="1" applyFill="1" applyBorder="1" applyAlignment="1">
      <alignment horizontal="center" vertical="center"/>
    </xf>
    <xf numFmtId="164" fontId="10" fillId="7" borderId="1" xfId="0" applyNumberFormat="1" applyFont="1" applyFill="1" applyBorder="1" applyAlignment="1">
      <alignment vertical="center" wrapText="1"/>
    </xf>
    <xf numFmtId="0" fontId="10" fillId="7" borderId="1" xfId="0" applyFont="1" applyFill="1" applyBorder="1" applyAlignment="1">
      <alignment horizontal="center" vertical="center"/>
    </xf>
    <xf numFmtId="0" fontId="21" fillId="0" borderId="1" xfId="0" applyFont="1" applyBorder="1" applyAlignment="1">
      <alignment horizontal="center" vertical="center" wrapText="1"/>
    </xf>
    <xf numFmtId="0" fontId="17" fillId="3" borderId="3"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17" fillId="3" borderId="5" xfId="0" applyFont="1" applyFill="1" applyBorder="1" applyAlignment="1">
      <alignment horizontal="center" vertical="center" wrapText="1"/>
    </xf>
    <xf numFmtId="0" fontId="17" fillId="3" borderId="10"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17" fillId="3" borderId="6" xfId="0" applyFont="1" applyFill="1" applyBorder="1" applyAlignment="1">
      <alignment horizontal="center" vertical="center" wrapText="1"/>
    </xf>
    <xf numFmtId="0" fontId="3" fillId="2" borderId="1" xfId="0" applyFont="1" applyFill="1" applyBorder="1" applyAlignment="1">
      <alignment horizontal="center" vertical="center"/>
    </xf>
    <xf numFmtId="0" fontId="17" fillId="3" borderId="1" xfId="0" applyFont="1" applyFill="1" applyBorder="1" applyAlignment="1">
      <alignment horizontal="center" vertical="center" wrapText="1"/>
    </xf>
    <xf numFmtId="0" fontId="17" fillId="0" borderId="3" xfId="0" applyFont="1" applyBorder="1" applyAlignment="1">
      <alignment horizontal="center" vertical="center" wrapText="1"/>
    </xf>
    <xf numFmtId="0" fontId="17" fillId="0" borderId="4" xfId="0" applyFont="1" applyBorder="1" applyAlignment="1">
      <alignment horizontal="center" vertical="center" wrapText="1"/>
    </xf>
    <xf numFmtId="0" fontId="17" fillId="0" borderId="5" xfId="0" applyFont="1" applyBorder="1" applyAlignment="1">
      <alignment horizontal="center" vertical="center" wrapText="1"/>
    </xf>
    <xf numFmtId="0" fontId="21" fillId="0" borderId="13" xfId="0" applyFont="1" applyBorder="1" applyAlignment="1">
      <alignment horizontal="left" vertical="center" wrapText="1"/>
    </xf>
    <xf numFmtId="0" fontId="21" fillId="0" borderId="2" xfId="0" applyFont="1" applyBorder="1" applyAlignment="1">
      <alignment horizontal="left" vertical="center" wrapText="1"/>
    </xf>
    <xf numFmtId="0" fontId="17" fillId="0" borderId="3" xfId="0" applyFont="1" applyBorder="1" applyAlignment="1">
      <alignment horizontal="left" vertical="center" wrapText="1"/>
    </xf>
    <xf numFmtId="0" fontId="10" fillId="0" borderId="4" xfId="0" applyFont="1" applyBorder="1" applyAlignment="1">
      <alignment horizontal="left" vertical="center" wrapText="1"/>
    </xf>
    <xf numFmtId="0" fontId="10" fillId="0" borderId="5" xfId="0" applyFont="1" applyBorder="1" applyAlignment="1">
      <alignment horizontal="left" vertical="center" wrapText="1"/>
    </xf>
    <xf numFmtId="0" fontId="10" fillId="0" borderId="3" xfId="0" applyFont="1" applyBorder="1" applyAlignment="1">
      <alignment horizontal="left" vertical="center" wrapText="1"/>
    </xf>
    <xf numFmtId="17" fontId="7" fillId="2" borderId="3" xfId="0" applyNumberFormat="1"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1" fillId="4" borderId="1" xfId="0" applyFont="1" applyFill="1" applyBorder="1" applyAlignment="1">
      <alignment horizontal="center" vertical="center"/>
    </xf>
    <xf numFmtId="0" fontId="7" fillId="5" borderId="3" xfId="0" applyFont="1" applyFill="1" applyBorder="1" applyAlignment="1">
      <alignment horizontal="center" vertical="center" wrapText="1"/>
    </xf>
    <xf numFmtId="0" fontId="7" fillId="5" borderId="4" xfId="0" applyFont="1" applyFill="1" applyBorder="1" applyAlignment="1">
      <alignment horizontal="center" vertical="center" wrapText="1"/>
    </xf>
    <xf numFmtId="0" fontId="7" fillId="5" borderId="5" xfId="0" applyFont="1" applyFill="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6" xfId="0" applyFont="1" applyBorder="1" applyAlignment="1">
      <alignment horizontal="center" vertical="center" wrapText="1"/>
    </xf>
    <xf numFmtId="0" fontId="2" fillId="0" borderId="12" xfId="0" applyFont="1" applyBorder="1" applyAlignment="1">
      <alignment horizontal="left" vertical="center" wrapText="1"/>
    </xf>
    <xf numFmtId="0" fontId="2" fillId="0" borderId="0" xfId="0" applyFont="1" applyAlignment="1">
      <alignment horizontal="left" vertical="center" wrapText="1"/>
    </xf>
  </cellXfs>
  <cellStyles count="2">
    <cellStyle name="Normal" xfId="0" builtinId="0"/>
    <cellStyle name="Normal 2" xfId="1" xr:uid="{00000000-0005-0000-0000-000001000000}"/>
  </cellStyles>
  <dxfs count="0"/>
  <tableStyles count="0" defaultTableStyle="TableStyleMedium2" defaultPivotStyle="PivotStyleLight16"/>
  <colors>
    <mruColors>
      <color rgb="FF0E29B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31"/>
  <sheetViews>
    <sheetView tabSelected="1" view="pageBreakPreview" topLeftCell="A13" zoomScale="90" zoomScaleNormal="100" zoomScaleSheetLayoutView="90" workbookViewId="0">
      <selection activeCell="L18" sqref="L18"/>
    </sheetView>
  </sheetViews>
  <sheetFormatPr defaultColWidth="9.140625" defaultRowHeight="15.75" x14ac:dyDescent="0.25"/>
  <cols>
    <col min="1" max="1" width="4.42578125" style="37" bestFit="1" customWidth="1"/>
    <col min="2" max="2" width="19" style="53" customWidth="1"/>
    <col min="3" max="3" width="5" style="37" bestFit="1" customWidth="1"/>
    <col min="4" max="4" width="5.42578125" style="37" bestFit="1" customWidth="1"/>
    <col min="5" max="5" width="10.7109375" style="37" bestFit="1" customWidth="1"/>
    <col min="6" max="6" width="12.42578125" style="37" customWidth="1"/>
    <col min="7" max="7" width="4.85546875" style="37" customWidth="1"/>
    <col min="8" max="8" width="28.85546875" style="37" customWidth="1"/>
    <col min="9" max="9" width="12.140625" style="37" customWidth="1"/>
    <col min="10" max="10" width="12.7109375" style="37" customWidth="1"/>
    <col min="11" max="11" width="9.42578125" style="37" customWidth="1"/>
    <col min="12" max="12" width="58.85546875" style="37" bestFit="1" customWidth="1"/>
    <col min="13" max="13" width="42.42578125" style="37" customWidth="1"/>
    <col min="14" max="16384" width="9.140625" style="37"/>
  </cols>
  <sheetData>
    <row r="1" spans="1:13" ht="27.75" customHeight="1" x14ac:dyDescent="0.25">
      <c r="A1" s="83" t="s">
        <v>97</v>
      </c>
      <c r="B1" s="83"/>
      <c r="C1" s="83"/>
      <c r="D1" s="83"/>
      <c r="E1" s="83"/>
      <c r="F1" s="83"/>
      <c r="G1" s="83"/>
      <c r="H1" s="83"/>
      <c r="I1" s="83"/>
      <c r="J1" s="83"/>
      <c r="K1" s="83"/>
      <c r="L1" s="83"/>
    </row>
    <row r="2" spans="1:13" ht="32.25" customHeight="1" x14ac:dyDescent="0.25">
      <c r="A2" s="38"/>
      <c r="B2" s="38"/>
      <c r="C2" s="38"/>
      <c r="D2" s="38"/>
      <c r="E2" s="85" t="s">
        <v>18</v>
      </c>
      <c r="F2" s="86"/>
      <c r="G2" s="87"/>
      <c r="H2" s="39"/>
      <c r="I2" s="85" t="s">
        <v>98</v>
      </c>
      <c r="J2" s="86"/>
      <c r="K2" s="87"/>
      <c r="L2" s="38"/>
    </row>
    <row r="3" spans="1:13" ht="31.5" x14ac:dyDescent="0.25">
      <c r="A3" s="18" t="s">
        <v>0</v>
      </c>
      <c r="B3" s="18" t="s">
        <v>1</v>
      </c>
      <c r="C3" s="18" t="s">
        <v>2</v>
      </c>
      <c r="D3" s="18" t="s">
        <v>3</v>
      </c>
      <c r="E3" s="18" t="s">
        <v>4</v>
      </c>
      <c r="F3" s="18" t="s">
        <v>5</v>
      </c>
      <c r="G3" s="18" t="s">
        <v>6</v>
      </c>
      <c r="H3" s="18" t="s">
        <v>19</v>
      </c>
      <c r="I3" s="18" t="s">
        <v>4</v>
      </c>
      <c r="J3" s="18" t="s">
        <v>5</v>
      </c>
      <c r="K3" s="18" t="s">
        <v>6</v>
      </c>
      <c r="L3" s="18" t="s">
        <v>7</v>
      </c>
    </row>
    <row r="4" spans="1:13" ht="22.5" customHeight="1" x14ac:dyDescent="0.25">
      <c r="A4" s="84" t="s">
        <v>8</v>
      </c>
      <c r="B4" s="84"/>
      <c r="C4" s="84"/>
      <c r="D4" s="84"/>
      <c r="E4" s="84"/>
      <c r="F4" s="84"/>
      <c r="G4" s="84"/>
      <c r="H4" s="84"/>
      <c r="I4" s="84"/>
      <c r="J4" s="84"/>
      <c r="K4" s="84"/>
      <c r="L4" s="84"/>
    </row>
    <row r="5" spans="1:13" ht="60" customHeight="1" x14ac:dyDescent="0.25">
      <c r="A5" s="40">
        <v>1</v>
      </c>
      <c r="B5" s="65" t="s">
        <v>43</v>
      </c>
      <c r="C5" s="66">
        <v>2</v>
      </c>
      <c r="D5" s="66">
        <v>800</v>
      </c>
      <c r="E5" s="67">
        <v>46174</v>
      </c>
      <c r="F5" s="67">
        <v>46214</v>
      </c>
      <c r="G5" s="68">
        <v>41</v>
      </c>
      <c r="H5" s="69" t="s">
        <v>44</v>
      </c>
      <c r="I5" s="64"/>
      <c r="J5" s="64"/>
      <c r="K5" s="64"/>
      <c r="L5" s="88" t="s">
        <v>94</v>
      </c>
      <c r="M5" s="20"/>
    </row>
    <row r="6" spans="1:13" ht="50.25" customHeight="1" x14ac:dyDescent="0.25">
      <c r="A6" s="40">
        <v>2</v>
      </c>
      <c r="B6" s="52" t="s">
        <v>43</v>
      </c>
      <c r="C6" s="42">
        <v>1</v>
      </c>
      <c r="D6" s="42">
        <v>800</v>
      </c>
      <c r="E6" s="43"/>
      <c r="F6" s="43"/>
      <c r="G6" s="40"/>
      <c r="H6" s="44" t="s">
        <v>73</v>
      </c>
      <c r="I6" s="43">
        <v>46174</v>
      </c>
      <c r="J6" s="43">
        <v>46213</v>
      </c>
      <c r="K6" s="40">
        <v>40</v>
      </c>
      <c r="L6" s="89"/>
      <c r="M6" s="20"/>
    </row>
    <row r="7" spans="1:13" ht="31.5" x14ac:dyDescent="0.25">
      <c r="A7" s="40">
        <v>3</v>
      </c>
      <c r="B7" s="52" t="s">
        <v>13</v>
      </c>
      <c r="C7" s="41" t="s">
        <v>12</v>
      </c>
      <c r="D7" s="42">
        <v>500</v>
      </c>
      <c r="E7" s="43">
        <v>46181</v>
      </c>
      <c r="F7" s="43">
        <v>46213</v>
      </c>
      <c r="G7" s="40">
        <v>33</v>
      </c>
      <c r="H7" s="44" t="s">
        <v>45</v>
      </c>
      <c r="I7" s="43">
        <v>46249</v>
      </c>
      <c r="J7" s="43">
        <v>46293</v>
      </c>
      <c r="K7" s="40">
        <f t="shared" ref="K7:K12" si="0">J7-I7+1</f>
        <v>45</v>
      </c>
      <c r="L7" s="46" t="s">
        <v>92</v>
      </c>
      <c r="M7" s="20"/>
    </row>
    <row r="8" spans="1:13" ht="47.25" x14ac:dyDescent="0.25">
      <c r="A8" s="40">
        <v>4</v>
      </c>
      <c r="B8" s="52" t="s">
        <v>17</v>
      </c>
      <c r="C8" s="42">
        <v>6</v>
      </c>
      <c r="D8" s="42">
        <v>500</v>
      </c>
      <c r="E8" s="43">
        <v>46183</v>
      </c>
      <c r="F8" s="43">
        <v>46217</v>
      </c>
      <c r="G8" s="40">
        <v>35</v>
      </c>
      <c r="H8" s="44" t="s">
        <v>14</v>
      </c>
      <c r="I8" s="47"/>
      <c r="J8" s="47"/>
      <c r="K8" s="40"/>
      <c r="L8" s="46" t="s">
        <v>81</v>
      </c>
      <c r="M8" s="21"/>
    </row>
    <row r="9" spans="1:13" ht="51.75" customHeight="1" x14ac:dyDescent="0.25">
      <c r="A9" s="40">
        <v>5</v>
      </c>
      <c r="B9" s="52" t="s">
        <v>64</v>
      </c>
      <c r="C9" s="42">
        <v>3</v>
      </c>
      <c r="D9" s="42">
        <v>200</v>
      </c>
      <c r="E9" s="43"/>
      <c r="F9" s="43"/>
      <c r="G9" s="40"/>
      <c r="H9" s="44" t="s">
        <v>74</v>
      </c>
      <c r="I9" s="43">
        <v>46188</v>
      </c>
      <c r="J9" s="43">
        <v>46217</v>
      </c>
      <c r="K9" s="40">
        <f t="shared" si="0"/>
        <v>30</v>
      </c>
      <c r="L9" s="46" t="s">
        <v>80</v>
      </c>
      <c r="M9" s="21"/>
    </row>
    <row r="10" spans="1:13" ht="63" x14ac:dyDescent="0.25">
      <c r="A10" s="40">
        <v>6</v>
      </c>
      <c r="B10" s="40" t="s">
        <v>67</v>
      </c>
      <c r="C10" s="40">
        <v>3</v>
      </c>
      <c r="D10" s="56">
        <v>500</v>
      </c>
      <c r="E10" s="57"/>
      <c r="F10" s="57"/>
      <c r="G10" s="40"/>
      <c r="H10" s="44" t="s">
        <v>75</v>
      </c>
      <c r="I10" s="70">
        <v>46219</v>
      </c>
      <c r="J10" s="70">
        <v>46238</v>
      </c>
      <c r="K10" s="40">
        <f t="shared" si="0"/>
        <v>20</v>
      </c>
      <c r="L10" s="46" t="s">
        <v>82</v>
      </c>
      <c r="M10" s="21"/>
    </row>
    <row r="11" spans="1:13" ht="108" customHeight="1" x14ac:dyDescent="0.25">
      <c r="A11" s="40">
        <v>7</v>
      </c>
      <c r="B11" s="52" t="s">
        <v>65</v>
      </c>
      <c r="C11" s="42">
        <v>1</v>
      </c>
      <c r="D11" s="42">
        <v>800</v>
      </c>
      <c r="E11" s="43">
        <v>46219</v>
      </c>
      <c r="F11" s="43">
        <v>46278</v>
      </c>
      <c r="G11" s="40">
        <f>F11-E11+1</f>
        <v>60</v>
      </c>
      <c r="H11" s="44" t="s">
        <v>76</v>
      </c>
      <c r="I11" s="71">
        <v>46251</v>
      </c>
      <c r="J11" s="71">
        <v>46310</v>
      </c>
      <c r="K11" s="40">
        <f t="shared" si="0"/>
        <v>60</v>
      </c>
      <c r="L11" s="46" t="s">
        <v>83</v>
      </c>
      <c r="M11" s="21"/>
    </row>
    <row r="12" spans="1:13" ht="63" x14ac:dyDescent="0.25">
      <c r="A12" s="40">
        <v>8</v>
      </c>
      <c r="B12" s="52" t="s">
        <v>68</v>
      </c>
      <c r="C12" s="42">
        <v>2</v>
      </c>
      <c r="D12" s="42">
        <v>500</v>
      </c>
      <c r="E12" s="43">
        <v>46216</v>
      </c>
      <c r="F12" s="43">
        <v>46260</v>
      </c>
      <c r="G12" s="40">
        <f>F12-E12+1</f>
        <v>45</v>
      </c>
      <c r="H12" s="44" t="s">
        <v>76</v>
      </c>
      <c r="I12" s="43">
        <v>46185</v>
      </c>
      <c r="J12" s="43">
        <v>46226</v>
      </c>
      <c r="K12" s="40">
        <f t="shared" si="0"/>
        <v>42</v>
      </c>
      <c r="L12" s="46" t="s">
        <v>84</v>
      </c>
      <c r="M12" s="21"/>
    </row>
    <row r="13" spans="1:13" x14ac:dyDescent="0.25">
      <c r="A13" s="90"/>
      <c r="B13" s="91"/>
      <c r="C13" s="91"/>
      <c r="D13" s="91"/>
      <c r="E13" s="91"/>
      <c r="F13" s="91"/>
      <c r="G13" s="91"/>
      <c r="H13" s="91"/>
      <c r="I13" s="91"/>
      <c r="J13" s="91"/>
      <c r="K13" s="91"/>
      <c r="L13" s="92"/>
      <c r="M13" s="21"/>
    </row>
    <row r="14" spans="1:13" ht="25.5" customHeight="1" x14ac:dyDescent="0.25">
      <c r="A14" s="80" t="s">
        <v>34</v>
      </c>
      <c r="B14" s="81"/>
      <c r="C14" s="81"/>
      <c r="D14" s="81"/>
      <c r="E14" s="81"/>
      <c r="F14" s="81"/>
      <c r="G14" s="81"/>
      <c r="H14" s="81"/>
      <c r="I14" s="81"/>
      <c r="J14" s="81"/>
      <c r="K14" s="81"/>
      <c r="L14" s="82"/>
    </row>
    <row r="15" spans="1:13" ht="63" customHeight="1" x14ac:dyDescent="0.25">
      <c r="A15" s="40">
        <v>1</v>
      </c>
      <c r="B15" s="52" t="s">
        <v>16</v>
      </c>
      <c r="C15" s="42" t="s">
        <v>20</v>
      </c>
      <c r="D15" s="42">
        <v>210</v>
      </c>
      <c r="E15" s="43">
        <v>46174</v>
      </c>
      <c r="F15" s="43">
        <v>46208</v>
      </c>
      <c r="G15" s="40">
        <f t="shared" ref="G15:G22" si="1">F15-E15+1</f>
        <v>35</v>
      </c>
      <c r="H15" s="48" t="s">
        <v>39</v>
      </c>
      <c r="I15" s="43">
        <v>46218</v>
      </c>
      <c r="J15" s="43">
        <v>46252</v>
      </c>
      <c r="K15" s="56">
        <f>J15-I15+1</f>
        <v>35</v>
      </c>
      <c r="L15" s="46" t="s">
        <v>85</v>
      </c>
      <c r="M15" s="20"/>
    </row>
    <row r="16" spans="1:13" ht="47.25" x14ac:dyDescent="0.25">
      <c r="A16" s="40">
        <v>2</v>
      </c>
      <c r="B16" s="52" t="s">
        <v>40</v>
      </c>
      <c r="C16" s="41" t="s">
        <v>10</v>
      </c>
      <c r="D16" s="42">
        <v>250</v>
      </c>
      <c r="E16" s="43">
        <v>46174</v>
      </c>
      <c r="F16" s="43">
        <v>46203</v>
      </c>
      <c r="G16" s="40">
        <f t="shared" si="1"/>
        <v>30</v>
      </c>
      <c r="H16" s="48" t="s">
        <v>41</v>
      </c>
      <c r="I16" s="73">
        <v>46235</v>
      </c>
      <c r="J16" s="73">
        <v>46264</v>
      </c>
      <c r="K16" s="60">
        <v>30</v>
      </c>
      <c r="L16" s="46" t="s">
        <v>100</v>
      </c>
      <c r="M16" s="20"/>
    </row>
    <row r="17" spans="1:13" ht="63" x14ac:dyDescent="0.25">
      <c r="A17" s="40">
        <v>3</v>
      </c>
      <c r="B17" s="52" t="s">
        <v>42</v>
      </c>
      <c r="C17" s="42" t="s">
        <v>10</v>
      </c>
      <c r="D17" s="42">
        <v>500</v>
      </c>
      <c r="E17" s="43">
        <v>46178</v>
      </c>
      <c r="F17" s="43">
        <v>46184</v>
      </c>
      <c r="G17" s="40">
        <f t="shared" si="1"/>
        <v>7</v>
      </c>
      <c r="H17" s="48" t="s">
        <v>28</v>
      </c>
      <c r="I17" s="62">
        <v>46208</v>
      </c>
      <c r="J17" s="62">
        <v>46237</v>
      </c>
      <c r="K17" s="60">
        <f t="shared" ref="K17:K18" si="2">J17-I17+1</f>
        <v>30</v>
      </c>
      <c r="L17" s="46" t="s">
        <v>99</v>
      </c>
      <c r="M17" s="21"/>
    </row>
    <row r="18" spans="1:13" ht="47.25" x14ac:dyDescent="0.25">
      <c r="A18" s="40">
        <v>4</v>
      </c>
      <c r="B18" s="52" t="s">
        <v>16</v>
      </c>
      <c r="C18" s="42">
        <v>2</v>
      </c>
      <c r="D18" s="42">
        <v>210</v>
      </c>
      <c r="E18" s="43">
        <v>46210</v>
      </c>
      <c r="F18" s="43">
        <v>46244</v>
      </c>
      <c r="G18" s="40">
        <f t="shared" si="1"/>
        <v>35</v>
      </c>
      <c r="H18" s="61" t="s">
        <v>77</v>
      </c>
      <c r="I18" s="63">
        <v>46253</v>
      </c>
      <c r="J18" s="63">
        <v>46287</v>
      </c>
      <c r="K18" s="56">
        <f t="shared" si="2"/>
        <v>35</v>
      </c>
      <c r="L18" s="46" t="s">
        <v>86</v>
      </c>
      <c r="M18" s="21"/>
    </row>
    <row r="19" spans="1:13" ht="63" x14ac:dyDescent="0.25">
      <c r="A19" s="40">
        <v>5</v>
      </c>
      <c r="B19" s="52" t="s">
        <v>16</v>
      </c>
      <c r="C19" s="42">
        <v>1</v>
      </c>
      <c r="D19" s="42">
        <v>210</v>
      </c>
      <c r="E19" s="43">
        <v>46364</v>
      </c>
      <c r="F19" s="43">
        <v>46398</v>
      </c>
      <c r="G19" s="40">
        <f t="shared" si="1"/>
        <v>35</v>
      </c>
      <c r="H19" s="40" t="s">
        <v>69</v>
      </c>
      <c r="I19" s="74">
        <v>46148</v>
      </c>
      <c r="J19" s="74">
        <v>46182</v>
      </c>
      <c r="K19" s="75">
        <v>35</v>
      </c>
      <c r="L19" s="46" t="s">
        <v>87</v>
      </c>
      <c r="M19" s="21"/>
    </row>
    <row r="20" spans="1:13" ht="47.25" x14ac:dyDescent="0.25">
      <c r="A20" s="40">
        <v>6</v>
      </c>
      <c r="B20" s="52" t="s">
        <v>16</v>
      </c>
      <c r="C20" s="42">
        <v>3</v>
      </c>
      <c r="D20" s="42">
        <v>210</v>
      </c>
      <c r="E20" s="43">
        <v>46292</v>
      </c>
      <c r="F20" s="43">
        <v>46326</v>
      </c>
      <c r="G20" s="40">
        <f t="shared" si="1"/>
        <v>35</v>
      </c>
      <c r="H20" s="40" t="s">
        <v>69</v>
      </c>
      <c r="I20" s="55">
        <v>46183</v>
      </c>
      <c r="J20" s="55">
        <v>46217</v>
      </c>
      <c r="K20" s="56">
        <f t="shared" ref="K20" si="3">J20-I20+1</f>
        <v>35</v>
      </c>
      <c r="L20" s="46" t="s">
        <v>85</v>
      </c>
      <c r="M20" s="21"/>
    </row>
    <row r="21" spans="1:13" x14ac:dyDescent="0.25">
      <c r="A21" s="40">
        <v>7</v>
      </c>
      <c r="B21" s="52" t="s">
        <v>71</v>
      </c>
      <c r="C21" s="42">
        <v>2</v>
      </c>
      <c r="D21" s="42">
        <v>500</v>
      </c>
      <c r="E21" s="43">
        <v>46266</v>
      </c>
      <c r="F21" s="43">
        <v>46275</v>
      </c>
      <c r="G21" s="40">
        <f t="shared" si="1"/>
        <v>10</v>
      </c>
      <c r="H21" s="40" t="s">
        <v>72</v>
      </c>
      <c r="I21" s="55">
        <v>46231</v>
      </c>
      <c r="J21" s="55">
        <v>46240</v>
      </c>
      <c r="K21" s="56">
        <v>10</v>
      </c>
      <c r="L21" s="46" t="s">
        <v>93</v>
      </c>
      <c r="M21" s="21"/>
    </row>
    <row r="22" spans="1:13" ht="31.5" x14ac:dyDescent="0.25">
      <c r="A22" s="40">
        <v>8</v>
      </c>
      <c r="B22" s="52" t="s">
        <v>71</v>
      </c>
      <c r="C22" s="42">
        <v>1</v>
      </c>
      <c r="D22" s="42">
        <v>500</v>
      </c>
      <c r="E22" s="43">
        <v>46204</v>
      </c>
      <c r="F22" s="43">
        <v>46248</v>
      </c>
      <c r="G22" s="40">
        <f t="shared" si="1"/>
        <v>45</v>
      </c>
      <c r="H22" s="40" t="s">
        <v>78</v>
      </c>
      <c r="I22" s="55">
        <v>46242</v>
      </c>
      <c r="J22" s="55">
        <v>46276</v>
      </c>
      <c r="K22" s="56">
        <f>J22-I22+1</f>
        <v>35</v>
      </c>
      <c r="L22" s="58" t="s">
        <v>88</v>
      </c>
      <c r="M22" s="21"/>
    </row>
    <row r="23" spans="1:13" ht="43.5" customHeight="1" x14ac:dyDescent="0.25">
      <c r="A23" s="93" t="s">
        <v>89</v>
      </c>
      <c r="B23" s="91"/>
      <c r="C23" s="91"/>
      <c r="D23" s="91"/>
      <c r="E23" s="91"/>
      <c r="F23" s="91"/>
      <c r="G23" s="91"/>
      <c r="H23" s="91"/>
      <c r="I23" s="91"/>
      <c r="J23" s="91"/>
      <c r="K23" s="91"/>
      <c r="L23" s="92"/>
      <c r="M23" s="21"/>
    </row>
    <row r="24" spans="1:13" ht="22.5" customHeight="1" x14ac:dyDescent="0.25">
      <c r="A24" s="77" t="s">
        <v>9</v>
      </c>
      <c r="B24" s="78"/>
      <c r="C24" s="78"/>
      <c r="D24" s="78"/>
      <c r="E24" s="78"/>
      <c r="F24" s="78"/>
      <c r="G24" s="78"/>
      <c r="H24" s="78"/>
      <c r="I24" s="78"/>
      <c r="J24" s="78"/>
      <c r="K24" s="78"/>
      <c r="L24" s="79"/>
    </row>
    <row r="25" spans="1:13" x14ac:dyDescent="0.25">
      <c r="A25" s="40">
        <v>1</v>
      </c>
      <c r="B25" s="41" t="s">
        <v>35</v>
      </c>
      <c r="C25" s="41" t="s">
        <v>10</v>
      </c>
      <c r="D25" s="42">
        <v>220</v>
      </c>
      <c r="E25" s="43">
        <v>46113</v>
      </c>
      <c r="F25" s="43">
        <v>46295</v>
      </c>
      <c r="G25" s="59">
        <f t="shared" ref="G25:G26" si="4">F25-E25+1</f>
        <v>183</v>
      </c>
      <c r="H25" s="48" t="s">
        <v>36</v>
      </c>
      <c r="I25" s="45"/>
      <c r="J25" s="45"/>
      <c r="K25" s="49"/>
      <c r="L25" s="50"/>
    </row>
    <row r="26" spans="1:13" x14ac:dyDescent="0.25">
      <c r="A26" s="40">
        <v>2</v>
      </c>
      <c r="B26" s="41" t="s">
        <v>37</v>
      </c>
      <c r="C26" s="41" t="s">
        <v>10</v>
      </c>
      <c r="D26" s="42">
        <v>220</v>
      </c>
      <c r="E26" s="43">
        <v>46113</v>
      </c>
      <c r="F26" s="43">
        <v>46477</v>
      </c>
      <c r="G26" s="59">
        <f t="shared" si="4"/>
        <v>365</v>
      </c>
      <c r="H26" s="48" t="s">
        <v>38</v>
      </c>
      <c r="I26" s="45"/>
      <c r="J26" s="45"/>
      <c r="K26" s="49"/>
      <c r="L26" s="50"/>
    </row>
    <row r="27" spans="1:13" ht="22.5" customHeight="1" x14ac:dyDescent="0.25">
      <c r="A27" s="77" t="s">
        <v>15</v>
      </c>
      <c r="B27" s="78"/>
      <c r="C27" s="78"/>
      <c r="D27" s="78"/>
      <c r="E27" s="78"/>
      <c r="F27" s="78"/>
      <c r="G27" s="78"/>
      <c r="H27" s="78"/>
      <c r="I27" s="78"/>
      <c r="J27" s="78"/>
      <c r="K27" s="78"/>
      <c r="L27" s="79"/>
    </row>
    <row r="28" spans="1:13" ht="47.25" x14ac:dyDescent="0.25">
      <c r="A28" s="40">
        <v>1</v>
      </c>
      <c r="B28" s="41" t="s">
        <v>46</v>
      </c>
      <c r="C28" s="41" t="s">
        <v>10</v>
      </c>
      <c r="D28" s="42">
        <v>600</v>
      </c>
      <c r="E28" s="43">
        <v>46174</v>
      </c>
      <c r="F28" s="43">
        <v>46203</v>
      </c>
      <c r="G28" s="40">
        <f>F28-E28+1</f>
        <v>30</v>
      </c>
      <c r="H28" s="44" t="s">
        <v>21</v>
      </c>
      <c r="I28" s="40"/>
      <c r="J28" s="40"/>
      <c r="K28" s="40"/>
      <c r="L28" s="51" t="s">
        <v>91</v>
      </c>
    </row>
    <row r="29" spans="1:13" x14ac:dyDescent="0.25">
      <c r="A29" s="40">
        <v>2</v>
      </c>
      <c r="B29" s="52" t="s">
        <v>79</v>
      </c>
      <c r="C29" s="41" t="s">
        <v>10</v>
      </c>
      <c r="D29" s="42">
        <v>150</v>
      </c>
      <c r="E29" s="43">
        <v>46174</v>
      </c>
      <c r="F29" s="43">
        <v>46182</v>
      </c>
      <c r="G29" s="40">
        <f>F29-E29+1</f>
        <v>9</v>
      </c>
      <c r="H29" s="44" t="s">
        <v>47</v>
      </c>
      <c r="I29" s="45"/>
      <c r="J29" s="45"/>
      <c r="K29" s="49"/>
      <c r="L29" s="51" t="s">
        <v>90</v>
      </c>
    </row>
    <row r="30" spans="1:13" ht="48" customHeight="1" x14ac:dyDescent="0.25">
      <c r="A30" s="40">
        <v>3</v>
      </c>
      <c r="B30" s="52" t="s">
        <v>48</v>
      </c>
      <c r="C30" s="41" t="s">
        <v>11</v>
      </c>
      <c r="D30" s="42">
        <v>660</v>
      </c>
      <c r="E30" s="43">
        <v>46193</v>
      </c>
      <c r="F30" s="43">
        <v>46218</v>
      </c>
      <c r="G30" s="40">
        <f>F30-E30+1</f>
        <v>26</v>
      </c>
      <c r="H30" s="44" t="s">
        <v>21</v>
      </c>
      <c r="I30" s="72">
        <v>46219</v>
      </c>
      <c r="J30" s="72">
        <v>46243</v>
      </c>
      <c r="K30" s="76">
        <f>J30-I30+1</f>
        <v>25</v>
      </c>
      <c r="L30" s="51" t="s">
        <v>96</v>
      </c>
    </row>
    <row r="31" spans="1:13" ht="48" customHeight="1" x14ac:dyDescent="0.25">
      <c r="A31" s="40">
        <v>4</v>
      </c>
      <c r="B31" s="52" t="s">
        <v>70</v>
      </c>
      <c r="C31" s="42">
        <v>2</v>
      </c>
      <c r="D31" s="42">
        <v>600</v>
      </c>
      <c r="E31" s="43">
        <v>46218</v>
      </c>
      <c r="F31" s="43">
        <v>46263</v>
      </c>
      <c r="G31" s="40">
        <f>F31-E31+1</f>
        <v>46</v>
      </c>
      <c r="H31" s="40" t="s">
        <v>66</v>
      </c>
      <c r="I31" s="44">
        <v>46569</v>
      </c>
      <c r="J31" s="43">
        <v>46583</v>
      </c>
      <c r="K31" s="56">
        <f>J31-I31+1</f>
        <v>15</v>
      </c>
      <c r="L31" s="51" t="s">
        <v>95</v>
      </c>
    </row>
  </sheetData>
  <mergeCells count="10">
    <mergeCell ref="A27:L27"/>
    <mergeCell ref="A24:L24"/>
    <mergeCell ref="A14:L14"/>
    <mergeCell ref="A1:L1"/>
    <mergeCell ref="A4:L4"/>
    <mergeCell ref="E2:G2"/>
    <mergeCell ref="I2:K2"/>
    <mergeCell ref="L5:L6"/>
    <mergeCell ref="A13:L13"/>
    <mergeCell ref="A23:L23"/>
  </mergeCells>
  <phoneticPr fontId="8" type="noConversion"/>
  <pageMargins left="0.7" right="0.7" top="0.75" bottom="0.75" header="0.3" footer="0.3"/>
  <pageSetup paperSize="9" scale="71"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16"/>
  <sheetViews>
    <sheetView view="pageBreakPreview" zoomScale="55" zoomScaleNormal="100" zoomScaleSheetLayoutView="55" workbookViewId="0">
      <selection sqref="A1:M1"/>
    </sheetView>
  </sheetViews>
  <sheetFormatPr defaultColWidth="25.5703125" defaultRowHeight="15" x14ac:dyDescent="0.25"/>
  <sheetData>
    <row r="1" spans="1:18" s="5" customFormat="1" ht="58.5" customHeight="1" x14ac:dyDescent="0.25">
      <c r="A1" s="97" t="s">
        <v>63</v>
      </c>
      <c r="B1" s="97"/>
      <c r="C1" s="97"/>
      <c r="D1" s="97"/>
      <c r="E1" s="97"/>
      <c r="F1" s="97"/>
      <c r="G1" s="97"/>
      <c r="H1" s="97"/>
      <c r="I1" s="97"/>
      <c r="J1" s="97"/>
      <c r="K1" s="97"/>
      <c r="L1" s="97"/>
      <c r="M1" s="97"/>
    </row>
    <row r="2" spans="1:18" s="5" customFormat="1" ht="40.5" customHeight="1" x14ac:dyDescent="0.25">
      <c r="A2" s="94">
        <v>46113</v>
      </c>
      <c r="B2" s="95"/>
      <c r="C2" s="95"/>
      <c r="D2" s="95"/>
      <c r="E2" s="95"/>
      <c r="F2" s="95"/>
      <c r="G2" s="95"/>
      <c r="H2" s="95"/>
      <c r="I2" s="95"/>
      <c r="J2" s="95"/>
      <c r="K2" s="95"/>
      <c r="L2" s="95"/>
      <c r="M2" s="96"/>
    </row>
    <row r="3" spans="1:18" s="5" customFormat="1" ht="40.5" customHeight="1" x14ac:dyDescent="0.25">
      <c r="A3" s="6"/>
      <c r="B3" s="7"/>
      <c r="C3" s="7"/>
      <c r="D3" s="7"/>
      <c r="E3" s="98" t="s">
        <v>23</v>
      </c>
      <c r="F3" s="99"/>
      <c r="G3" s="99"/>
      <c r="H3" s="100"/>
      <c r="I3" s="101" t="s">
        <v>24</v>
      </c>
      <c r="J3" s="102"/>
      <c r="K3" s="102"/>
      <c r="L3" s="103"/>
      <c r="M3" s="8"/>
    </row>
    <row r="4" spans="1:18" s="5" customFormat="1" ht="40.5" customHeight="1" x14ac:dyDescent="0.25">
      <c r="A4" s="4" t="s">
        <v>0</v>
      </c>
      <c r="B4" s="4" t="s">
        <v>1</v>
      </c>
      <c r="C4" s="4" t="s">
        <v>2</v>
      </c>
      <c r="D4" s="4" t="s">
        <v>3</v>
      </c>
      <c r="E4" s="4" t="s">
        <v>4</v>
      </c>
      <c r="F4" s="4" t="s">
        <v>5</v>
      </c>
      <c r="G4" s="4" t="s">
        <v>6</v>
      </c>
      <c r="H4" s="9" t="s">
        <v>19</v>
      </c>
      <c r="I4" s="4" t="s">
        <v>4</v>
      </c>
      <c r="J4" s="4" t="s">
        <v>5</v>
      </c>
      <c r="K4" s="4" t="s">
        <v>6</v>
      </c>
      <c r="L4" s="4" t="s">
        <v>19</v>
      </c>
      <c r="M4" s="4" t="s">
        <v>7</v>
      </c>
    </row>
    <row r="5" spans="1:18" s="5" customFormat="1" ht="42" customHeight="1" x14ac:dyDescent="0.25">
      <c r="A5" s="2">
        <v>1</v>
      </c>
      <c r="B5" s="104" t="s">
        <v>25</v>
      </c>
      <c r="C5" s="105"/>
      <c r="D5" s="105"/>
      <c r="E5" s="105"/>
      <c r="F5" s="105"/>
      <c r="G5" s="105"/>
      <c r="H5" s="106"/>
      <c r="I5" s="10"/>
      <c r="J5" s="10"/>
      <c r="K5" s="10"/>
      <c r="L5" s="10"/>
      <c r="M5" s="11"/>
    </row>
    <row r="6" spans="1:18" s="5" customFormat="1" ht="34.5" customHeight="1" x14ac:dyDescent="0.25">
      <c r="A6" s="2">
        <v>2</v>
      </c>
      <c r="B6" s="107"/>
      <c r="C6" s="108"/>
      <c r="D6" s="108"/>
      <c r="E6" s="108"/>
      <c r="F6" s="108"/>
      <c r="G6" s="108"/>
      <c r="H6" s="109"/>
      <c r="I6" s="12"/>
      <c r="J6" s="12"/>
      <c r="K6" s="12"/>
      <c r="L6" s="12"/>
      <c r="M6" s="11"/>
    </row>
    <row r="7" spans="1:18" s="5" customFormat="1" ht="18.75" x14ac:dyDescent="0.25">
      <c r="A7" s="94">
        <v>46143</v>
      </c>
      <c r="B7" s="95"/>
      <c r="C7" s="95"/>
      <c r="D7" s="95"/>
      <c r="E7" s="95"/>
      <c r="F7" s="95"/>
      <c r="G7" s="95"/>
      <c r="H7" s="95"/>
      <c r="I7" s="95"/>
      <c r="J7" s="95"/>
      <c r="K7" s="95"/>
      <c r="L7" s="95"/>
      <c r="M7" s="96"/>
    </row>
    <row r="8" spans="1:18" s="5" customFormat="1" ht="18" customHeight="1" x14ac:dyDescent="0.25">
      <c r="A8" s="6"/>
      <c r="B8" s="7"/>
      <c r="C8" s="7"/>
      <c r="D8" s="7"/>
      <c r="E8" s="98" t="s">
        <v>23</v>
      </c>
      <c r="F8" s="99"/>
      <c r="G8" s="99"/>
      <c r="H8" s="100"/>
      <c r="I8" s="101" t="s">
        <v>24</v>
      </c>
      <c r="J8" s="102"/>
      <c r="K8" s="102"/>
      <c r="L8" s="103"/>
      <c r="M8" s="8"/>
    </row>
    <row r="9" spans="1:18" s="5" customFormat="1" ht="37.5" x14ac:dyDescent="0.25">
      <c r="A9" s="4" t="s">
        <v>0</v>
      </c>
      <c r="B9" s="4" t="s">
        <v>1</v>
      </c>
      <c r="C9" s="4" t="s">
        <v>2</v>
      </c>
      <c r="D9" s="4" t="s">
        <v>3</v>
      </c>
      <c r="E9" s="4" t="s">
        <v>4</v>
      </c>
      <c r="F9" s="4" t="s">
        <v>5</v>
      </c>
      <c r="G9" s="4" t="s">
        <v>6</v>
      </c>
      <c r="H9" s="9" t="s">
        <v>19</v>
      </c>
      <c r="I9" s="4" t="s">
        <v>4</v>
      </c>
      <c r="J9" s="4" t="s">
        <v>5</v>
      </c>
      <c r="K9" s="4" t="s">
        <v>6</v>
      </c>
      <c r="L9" s="4" t="s">
        <v>19</v>
      </c>
      <c r="M9" s="4" t="s">
        <v>7</v>
      </c>
    </row>
    <row r="10" spans="1:18" s="5" customFormat="1" ht="18.75" x14ac:dyDescent="0.25">
      <c r="A10" s="2">
        <v>1</v>
      </c>
      <c r="B10" s="104" t="s">
        <v>25</v>
      </c>
      <c r="C10" s="105"/>
      <c r="D10" s="105"/>
      <c r="E10" s="105"/>
      <c r="F10" s="105"/>
      <c r="G10" s="105"/>
      <c r="H10" s="106"/>
      <c r="I10" s="10"/>
      <c r="J10" s="10"/>
      <c r="K10" s="10"/>
      <c r="L10" s="10"/>
      <c r="M10" s="11"/>
    </row>
    <row r="11" spans="1:18" s="5" customFormat="1" ht="18.75" x14ac:dyDescent="0.25">
      <c r="A11" s="2">
        <v>2</v>
      </c>
      <c r="B11" s="107"/>
      <c r="C11" s="108"/>
      <c r="D11" s="108"/>
      <c r="E11" s="108"/>
      <c r="F11" s="108"/>
      <c r="G11" s="108"/>
      <c r="H11" s="109"/>
      <c r="I11" s="12"/>
      <c r="J11" s="12"/>
      <c r="K11" s="12"/>
      <c r="L11" s="12"/>
      <c r="M11" s="11"/>
    </row>
    <row r="12" spans="1:18" s="5" customFormat="1" ht="18.75" x14ac:dyDescent="0.25">
      <c r="A12" s="94">
        <v>46174</v>
      </c>
      <c r="B12" s="95"/>
      <c r="C12" s="95"/>
      <c r="D12" s="95"/>
      <c r="E12" s="95"/>
      <c r="F12" s="95"/>
      <c r="G12" s="95"/>
      <c r="H12" s="95"/>
      <c r="I12" s="95"/>
      <c r="J12" s="95"/>
      <c r="K12" s="95"/>
      <c r="L12" s="95"/>
      <c r="M12" s="96"/>
    </row>
    <row r="13" spans="1:18" s="5" customFormat="1" ht="18" customHeight="1" x14ac:dyDescent="0.25">
      <c r="A13" s="6"/>
      <c r="B13" s="7"/>
      <c r="C13" s="7"/>
      <c r="D13" s="7"/>
      <c r="E13" s="98" t="s">
        <v>23</v>
      </c>
      <c r="F13" s="99"/>
      <c r="G13" s="99"/>
      <c r="H13" s="100"/>
      <c r="I13" s="101" t="s">
        <v>24</v>
      </c>
      <c r="J13" s="102"/>
      <c r="K13" s="102"/>
      <c r="L13" s="103"/>
      <c r="M13" s="8"/>
    </row>
    <row r="14" spans="1:18" s="5" customFormat="1" ht="37.5" x14ac:dyDescent="0.25">
      <c r="A14" s="4" t="s">
        <v>0</v>
      </c>
      <c r="B14" s="4" t="s">
        <v>1</v>
      </c>
      <c r="C14" s="4" t="s">
        <v>2</v>
      </c>
      <c r="D14" s="4" t="s">
        <v>3</v>
      </c>
      <c r="E14" s="4" t="s">
        <v>4</v>
      </c>
      <c r="F14" s="4" t="s">
        <v>5</v>
      </c>
      <c r="G14" s="4" t="s">
        <v>6</v>
      </c>
      <c r="H14" s="9" t="s">
        <v>19</v>
      </c>
      <c r="I14" s="4" t="s">
        <v>4</v>
      </c>
      <c r="J14" s="4" t="s">
        <v>5</v>
      </c>
      <c r="K14" s="4" t="s">
        <v>6</v>
      </c>
      <c r="L14" s="4" t="s">
        <v>19</v>
      </c>
      <c r="M14" s="4" t="s">
        <v>7</v>
      </c>
    </row>
    <row r="15" spans="1:18" s="5" customFormat="1" ht="52.5" x14ac:dyDescent="0.25">
      <c r="A15" s="5">
        <v>1</v>
      </c>
      <c r="B15" s="26" t="s">
        <v>27</v>
      </c>
      <c r="C15" s="27" t="s">
        <v>12</v>
      </c>
      <c r="D15" s="28">
        <v>210</v>
      </c>
      <c r="E15" s="29">
        <v>46188</v>
      </c>
      <c r="F15" s="29">
        <v>46203</v>
      </c>
      <c r="G15" s="30">
        <f t="shared" ref="G15:G16" si="0">F15-E15+1</f>
        <v>16</v>
      </c>
      <c r="H15" s="29" t="s">
        <v>49</v>
      </c>
      <c r="I15" s="13"/>
      <c r="J15" s="13"/>
      <c r="K15" s="14"/>
      <c r="L15" s="10"/>
      <c r="M15" s="19"/>
      <c r="N15" s="110"/>
      <c r="O15" s="111"/>
      <c r="P15" s="111"/>
      <c r="Q15" s="111"/>
      <c r="R15" s="111"/>
    </row>
    <row r="16" spans="1:18" s="17" customFormat="1" ht="149.25" customHeight="1" x14ac:dyDescent="0.25">
      <c r="A16" s="17">
        <v>2</v>
      </c>
      <c r="B16" s="24" t="s">
        <v>27</v>
      </c>
      <c r="C16" s="31" t="s">
        <v>22</v>
      </c>
      <c r="D16" s="32">
        <v>210</v>
      </c>
      <c r="E16" s="29">
        <v>46193</v>
      </c>
      <c r="F16" s="29">
        <v>46208</v>
      </c>
      <c r="G16" s="30">
        <f t="shared" si="0"/>
        <v>16</v>
      </c>
      <c r="H16" s="29" t="s">
        <v>49</v>
      </c>
      <c r="I16" s="15"/>
      <c r="J16" s="15"/>
      <c r="K16" s="14"/>
      <c r="L16" s="1"/>
      <c r="M16" s="3"/>
      <c r="N16" s="16"/>
    </row>
  </sheetData>
  <mergeCells count="13">
    <mergeCell ref="N15:R15"/>
    <mergeCell ref="E8:H8"/>
    <mergeCell ref="I8:L8"/>
    <mergeCell ref="B10:H11"/>
    <mergeCell ref="A12:M12"/>
    <mergeCell ref="E13:H13"/>
    <mergeCell ref="I13:L13"/>
    <mergeCell ref="A7:M7"/>
    <mergeCell ref="A1:M1"/>
    <mergeCell ref="A2:M2"/>
    <mergeCell ref="E3:H3"/>
    <mergeCell ref="I3:L3"/>
    <mergeCell ref="B5:H6"/>
  </mergeCells>
  <pageMargins left="0.7" right="0.7" top="0.75" bottom="0.75" header="0.3" footer="0.3"/>
  <pageSetup scale="27" orientation="portrait" r:id="rId1"/>
  <colBreaks count="1" manualBreakCount="1">
    <brk id="13"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17"/>
  <sheetViews>
    <sheetView view="pageBreakPreview" zoomScale="60" zoomScaleNormal="100" workbookViewId="0">
      <selection sqref="A1:M1"/>
    </sheetView>
  </sheetViews>
  <sheetFormatPr defaultColWidth="25.5703125" defaultRowHeight="15" x14ac:dyDescent="0.25"/>
  <cols>
    <col min="2" max="2" width="56.7109375" customWidth="1"/>
  </cols>
  <sheetData>
    <row r="1" spans="1:18" s="5" customFormat="1" ht="36.75" customHeight="1" x14ac:dyDescent="0.25">
      <c r="A1" s="97" t="s">
        <v>63</v>
      </c>
      <c r="B1" s="97"/>
      <c r="C1" s="97"/>
      <c r="D1" s="97"/>
      <c r="E1" s="97"/>
      <c r="F1" s="97"/>
      <c r="G1" s="97"/>
      <c r="H1" s="97"/>
      <c r="I1" s="97"/>
      <c r="J1" s="97"/>
      <c r="K1" s="97"/>
      <c r="L1" s="97"/>
      <c r="M1" s="97"/>
    </row>
    <row r="2" spans="1:18" s="5" customFormat="1" ht="40.5" customHeight="1" x14ac:dyDescent="0.25">
      <c r="A2" s="94">
        <v>46113</v>
      </c>
      <c r="B2" s="95"/>
      <c r="C2" s="95"/>
      <c r="D2" s="95"/>
      <c r="E2" s="95"/>
      <c r="F2" s="95"/>
      <c r="G2" s="95"/>
      <c r="H2" s="95"/>
      <c r="I2" s="95"/>
      <c r="J2" s="95"/>
      <c r="K2" s="95"/>
      <c r="L2" s="95"/>
      <c r="M2" s="96"/>
    </row>
    <row r="3" spans="1:18" s="5" customFormat="1" ht="40.5" customHeight="1" x14ac:dyDescent="0.25">
      <c r="A3" s="6"/>
      <c r="B3" s="7"/>
      <c r="C3" s="7"/>
      <c r="D3" s="7"/>
      <c r="E3" s="98" t="s">
        <v>23</v>
      </c>
      <c r="F3" s="99"/>
      <c r="G3" s="99"/>
      <c r="H3" s="100"/>
      <c r="I3" s="101" t="s">
        <v>24</v>
      </c>
      <c r="J3" s="102"/>
      <c r="K3" s="102"/>
      <c r="L3" s="103"/>
      <c r="M3" s="8"/>
    </row>
    <row r="4" spans="1:18" s="5" customFormat="1" ht="40.5" customHeight="1" x14ac:dyDescent="0.25">
      <c r="A4" s="4" t="s">
        <v>0</v>
      </c>
      <c r="B4" s="4" t="s">
        <v>1</v>
      </c>
      <c r="C4" s="4" t="s">
        <v>2</v>
      </c>
      <c r="D4" s="4" t="s">
        <v>3</v>
      </c>
      <c r="E4" s="4" t="s">
        <v>4</v>
      </c>
      <c r="F4" s="4" t="s">
        <v>5</v>
      </c>
      <c r="G4" s="4" t="s">
        <v>6</v>
      </c>
      <c r="H4" s="9" t="s">
        <v>19</v>
      </c>
      <c r="I4" s="4" t="s">
        <v>4</v>
      </c>
      <c r="J4" s="4" t="s">
        <v>5</v>
      </c>
      <c r="K4" s="4" t="s">
        <v>6</v>
      </c>
      <c r="L4" s="4" t="s">
        <v>19</v>
      </c>
      <c r="M4" s="4" t="s">
        <v>7</v>
      </c>
    </row>
    <row r="5" spans="1:18" s="5" customFormat="1" ht="42" customHeight="1" x14ac:dyDescent="0.25">
      <c r="A5" s="2">
        <v>1</v>
      </c>
      <c r="B5" s="104" t="s">
        <v>25</v>
      </c>
      <c r="C5" s="105"/>
      <c r="D5" s="105"/>
      <c r="E5" s="105"/>
      <c r="F5" s="105"/>
      <c r="G5" s="105"/>
      <c r="H5" s="106"/>
      <c r="I5" s="10"/>
      <c r="J5" s="10"/>
      <c r="K5" s="10"/>
      <c r="L5" s="10"/>
      <c r="M5" s="11"/>
    </row>
    <row r="6" spans="1:18" s="5" customFormat="1" ht="34.5" customHeight="1" x14ac:dyDescent="0.25">
      <c r="A6" s="2">
        <v>2</v>
      </c>
      <c r="B6" s="107"/>
      <c r="C6" s="108"/>
      <c r="D6" s="108"/>
      <c r="E6" s="108"/>
      <c r="F6" s="108"/>
      <c r="G6" s="108"/>
      <c r="H6" s="109"/>
      <c r="I6" s="12"/>
      <c r="J6" s="12"/>
      <c r="K6" s="12"/>
      <c r="L6" s="12"/>
      <c r="M6" s="11"/>
    </row>
    <row r="7" spans="1:18" s="5" customFormat="1" ht="18.75" x14ac:dyDescent="0.25">
      <c r="A7" s="94">
        <v>46143</v>
      </c>
      <c r="B7" s="95"/>
      <c r="C7" s="95"/>
      <c r="D7" s="95"/>
      <c r="E7" s="95"/>
      <c r="F7" s="95"/>
      <c r="G7" s="95"/>
      <c r="H7" s="95"/>
      <c r="I7" s="95"/>
      <c r="J7" s="95"/>
      <c r="K7" s="95"/>
      <c r="L7" s="95"/>
      <c r="M7" s="96"/>
    </row>
    <row r="8" spans="1:18" s="5" customFormat="1" ht="18" customHeight="1" x14ac:dyDescent="0.25">
      <c r="A8" s="6"/>
      <c r="B8" s="7"/>
      <c r="C8" s="7"/>
      <c r="D8" s="7"/>
      <c r="E8" s="98" t="s">
        <v>23</v>
      </c>
      <c r="F8" s="99"/>
      <c r="G8" s="99"/>
      <c r="H8" s="100"/>
      <c r="I8" s="101" t="s">
        <v>24</v>
      </c>
      <c r="J8" s="102"/>
      <c r="K8" s="102"/>
      <c r="L8" s="103"/>
      <c r="M8" s="8"/>
    </row>
    <row r="9" spans="1:18" s="5" customFormat="1" ht="18.75" x14ac:dyDescent="0.25">
      <c r="A9" s="4" t="s">
        <v>0</v>
      </c>
      <c r="B9" s="4" t="s">
        <v>1</v>
      </c>
      <c r="C9" s="4" t="s">
        <v>2</v>
      </c>
      <c r="D9" s="4" t="s">
        <v>3</v>
      </c>
      <c r="E9" s="4" t="s">
        <v>4</v>
      </c>
      <c r="F9" s="4" t="s">
        <v>5</v>
      </c>
      <c r="G9" s="4" t="s">
        <v>6</v>
      </c>
      <c r="H9" s="9" t="s">
        <v>19</v>
      </c>
      <c r="I9" s="4" t="s">
        <v>4</v>
      </c>
      <c r="J9" s="4" t="s">
        <v>5</v>
      </c>
      <c r="K9" s="4" t="s">
        <v>6</v>
      </c>
      <c r="L9" s="4" t="s">
        <v>19</v>
      </c>
      <c r="M9" s="4" t="s">
        <v>7</v>
      </c>
    </row>
    <row r="10" spans="1:18" s="5" customFormat="1" ht="18.75" x14ac:dyDescent="0.25">
      <c r="A10" s="2">
        <v>1</v>
      </c>
      <c r="B10" s="104" t="s">
        <v>25</v>
      </c>
      <c r="C10" s="105"/>
      <c r="D10" s="105"/>
      <c r="E10" s="105"/>
      <c r="F10" s="105"/>
      <c r="G10" s="105"/>
      <c r="H10" s="106"/>
      <c r="I10" s="10"/>
      <c r="J10" s="10"/>
      <c r="K10" s="10"/>
      <c r="L10" s="10"/>
      <c r="M10" s="11"/>
    </row>
    <row r="11" spans="1:18" s="5" customFormat="1" ht="18.75" x14ac:dyDescent="0.25">
      <c r="A11" s="2">
        <v>2</v>
      </c>
      <c r="B11" s="107"/>
      <c r="C11" s="108"/>
      <c r="D11" s="108"/>
      <c r="E11" s="108"/>
      <c r="F11" s="108"/>
      <c r="G11" s="108"/>
      <c r="H11" s="109"/>
      <c r="I11" s="12"/>
      <c r="J11" s="12"/>
      <c r="K11" s="12"/>
      <c r="L11" s="12"/>
      <c r="M11" s="11"/>
    </row>
    <row r="12" spans="1:18" s="5" customFormat="1" ht="18.75" x14ac:dyDescent="0.25">
      <c r="A12" s="94">
        <v>46174</v>
      </c>
      <c r="B12" s="95"/>
      <c r="C12" s="95"/>
      <c r="D12" s="95"/>
      <c r="E12" s="95"/>
      <c r="F12" s="95"/>
      <c r="G12" s="95"/>
      <c r="H12" s="95"/>
      <c r="I12" s="95"/>
      <c r="J12" s="95"/>
      <c r="K12" s="95"/>
      <c r="L12" s="95"/>
      <c r="M12" s="96"/>
    </row>
    <row r="13" spans="1:18" s="5" customFormat="1" ht="18" customHeight="1" x14ac:dyDescent="0.25">
      <c r="A13" s="6"/>
      <c r="B13" s="7"/>
      <c r="C13" s="7"/>
      <c r="D13" s="7"/>
      <c r="E13" s="98" t="s">
        <v>23</v>
      </c>
      <c r="F13" s="99"/>
      <c r="G13" s="99"/>
      <c r="H13" s="100"/>
      <c r="I13" s="101" t="s">
        <v>24</v>
      </c>
      <c r="J13" s="102"/>
      <c r="K13" s="102"/>
      <c r="L13" s="103"/>
      <c r="M13" s="8"/>
    </row>
    <row r="14" spans="1:18" s="5" customFormat="1" ht="18.75" x14ac:dyDescent="0.25">
      <c r="A14" s="4" t="s">
        <v>0</v>
      </c>
      <c r="B14" s="4" t="s">
        <v>1</v>
      </c>
      <c r="C14" s="4" t="s">
        <v>2</v>
      </c>
      <c r="D14" s="4" t="s">
        <v>3</v>
      </c>
      <c r="E14" s="4" t="s">
        <v>4</v>
      </c>
      <c r="F14" s="4" t="s">
        <v>5</v>
      </c>
      <c r="G14" s="4" t="s">
        <v>6</v>
      </c>
      <c r="H14" s="9" t="s">
        <v>19</v>
      </c>
      <c r="I14" s="4" t="s">
        <v>4</v>
      </c>
      <c r="J14" s="4" t="s">
        <v>5</v>
      </c>
      <c r="K14" s="4" t="s">
        <v>6</v>
      </c>
      <c r="L14" s="4" t="s">
        <v>19</v>
      </c>
      <c r="M14" s="4" t="s">
        <v>7</v>
      </c>
    </row>
    <row r="15" spans="1:18" s="5" customFormat="1" ht="61.5" customHeight="1" x14ac:dyDescent="0.25">
      <c r="A15" s="2">
        <v>1</v>
      </c>
      <c r="B15" s="27" t="s">
        <v>60</v>
      </c>
      <c r="C15" s="27" t="s">
        <v>10</v>
      </c>
      <c r="D15" s="28">
        <v>500</v>
      </c>
      <c r="E15" s="29">
        <v>46174</v>
      </c>
      <c r="F15" s="29">
        <v>46218</v>
      </c>
      <c r="G15" s="30">
        <f>F15-E15+1</f>
        <v>45</v>
      </c>
      <c r="H15" s="34" t="s">
        <v>61</v>
      </c>
      <c r="I15" s="13"/>
      <c r="J15" s="13"/>
      <c r="K15" s="14"/>
      <c r="L15" s="10"/>
      <c r="M15" s="19"/>
      <c r="N15" s="110"/>
      <c r="O15" s="111"/>
      <c r="P15" s="111"/>
      <c r="Q15" s="111"/>
      <c r="R15" s="111"/>
    </row>
    <row r="16" spans="1:18" s="17" customFormat="1" ht="61.5" customHeight="1" x14ac:dyDescent="0.25">
      <c r="A16" s="1">
        <v>2</v>
      </c>
      <c r="B16" s="27" t="s">
        <v>29</v>
      </c>
      <c r="C16" s="27" t="s">
        <v>11</v>
      </c>
      <c r="D16" s="28">
        <v>600</v>
      </c>
      <c r="E16" s="29">
        <v>46189</v>
      </c>
      <c r="F16" s="29">
        <v>46224</v>
      </c>
      <c r="G16" s="30">
        <f>F16-E16+1</f>
        <v>36</v>
      </c>
      <c r="H16" s="34" t="s">
        <v>21</v>
      </c>
      <c r="I16" s="15"/>
      <c r="J16" s="15"/>
      <c r="K16" s="14"/>
      <c r="L16" s="1"/>
      <c r="M16" s="3"/>
      <c r="N16" s="16"/>
    </row>
    <row r="17" spans="1:8" ht="61.5" customHeight="1" x14ac:dyDescent="0.25">
      <c r="A17" s="2">
        <v>3</v>
      </c>
      <c r="B17" s="27" t="s">
        <v>30</v>
      </c>
      <c r="C17" s="27" t="s">
        <v>10</v>
      </c>
      <c r="D17" s="28">
        <v>270</v>
      </c>
      <c r="E17" s="29">
        <v>46191</v>
      </c>
      <c r="F17" s="29">
        <v>46210</v>
      </c>
      <c r="G17" s="30">
        <f>F17-E17+1</f>
        <v>20</v>
      </c>
      <c r="H17" s="34" t="s">
        <v>26</v>
      </c>
    </row>
  </sheetData>
  <mergeCells count="13">
    <mergeCell ref="N15:R15"/>
    <mergeCell ref="E8:H8"/>
    <mergeCell ref="I8:L8"/>
    <mergeCell ref="B10:H11"/>
    <mergeCell ref="A12:M12"/>
    <mergeCell ref="E13:H13"/>
    <mergeCell ref="I13:L13"/>
    <mergeCell ref="A7:M7"/>
    <mergeCell ref="A1:M1"/>
    <mergeCell ref="A2:M2"/>
    <mergeCell ref="E3:H3"/>
    <mergeCell ref="I3:L3"/>
    <mergeCell ref="B5:H6"/>
  </mergeCells>
  <pageMargins left="0.7" right="0.7" top="0.75" bottom="0.75" header="0.3" footer="0.3"/>
  <pageSetup scale="24" orientation="portrait" r:id="rId1"/>
  <colBreaks count="1" manualBreakCount="1">
    <brk id="13"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19"/>
  <sheetViews>
    <sheetView view="pageBreakPreview" zoomScale="60" zoomScaleNormal="100" workbookViewId="0">
      <selection sqref="A1:M1"/>
    </sheetView>
  </sheetViews>
  <sheetFormatPr defaultColWidth="25.5703125" defaultRowHeight="15" x14ac:dyDescent="0.25"/>
  <cols>
    <col min="1" max="1" width="15.5703125" customWidth="1"/>
    <col min="2" max="2" width="59.85546875" customWidth="1"/>
  </cols>
  <sheetData>
    <row r="1" spans="1:13" s="5" customFormat="1" ht="36.75" customHeight="1" x14ac:dyDescent="0.25">
      <c r="A1" s="97" t="s">
        <v>63</v>
      </c>
      <c r="B1" s="97"/>
      <c r="C1" s="97"/>
      <c r="D1" s="97"/>
      <c r="E1" s="97"/>
      <c r="F1" s="97"/>
      <c r="G1" s="97"/>
      <c r="H1" s="97"/>
      <c r="I1" s="97"/>
      <c r="J1" s="97"/>
      <c r="K1" s="97"/>
      <c r="L1" s="97"/>
      <c r="M1" s="97"/>
    </row>
    <row r="2" spans="1:13" s="5" customFormat="1" ht="40.5" customHeight="1" x14ac:dyDescent="0.25">
      <c r="A2" s="94">
        <v>46113</v>
      </c>
      <c r="B2" s="95"/>
      <c r="C2" s="95"/>
      <c r="D2" s="95"/>
      <c r="E2" s="95"/>
      <c r="F2" s="95"/>
      <c r="G2" s="95"/>
      <c r="H2" s="95"/>
      <c r="I2" s="95"/>
      <c r="J2" s="95"/>
      <c r="K2" s="95"/>
      <c r="L2" s="95"/>
      <c r="M2" s="96"/>
    </row>
    <row r="3" spans="1:13" s="5" customFormat="1" ht="40.5" customHeight="1" x14ac:dyDescent="0.25">
      <c r="A3" s="6"/>
      <c r="B3" s="7"/>
      <c r="C3" s="7"/>
      <c r="D3" s="7"/>
      <c r="E3" s="98" t="s">
        <v>23</v>
      </c>
      <c r="F3" s="99"/>
      <c r="G3" s="99"/>
      <c r="H3" s="100"/>
      <c r="I3" s="101" t="s">
        <v>24</v>
      </c>
      <c r="J3" s="102"/>
      <c r="K3" s="102"/>
      <c r="L3" s="103"/>
      <c r="M3" s="8"/>
    </row>
    <row r="4" spans="1:13" s="5" customFormat="1" ht="40.5" customHeight="1" x14ac:dyDescent="0.25">
      <c r="A4" s="4" t="s">
        <v>0</v>
      </c>
      <c r="B4" s="4" t="s">
        <v>1</v>
      </c>
      <c r="C4" s="4" t="s">
        <v>2</v>
      </c>
      <c r="D4" s="4" t="s">
        <v>3</v>
      </c>
      <c r="E4" s="4" t="s">
        <v>4</v>
      </c>
      <c r="F4" s="4" t="s">
        <v>5</v>
      </c>
      <c r="G4" s="4" t="s">
        <v>6</v>
      </c>
      <c r="H4" s="9" t="s">
        <v>19</v>
      </c>
      <c r="I4" s="4" t="s">
        <v>4</v>
      </c>
      <c r="J4" s="4" t="s">
        <v>5</v>
      </c>
      <c r="K4" s="4" t="s">
        <v>6</v>
      </c>
      <c r="L4" s="4" t="s">
        <v>19</v>
      </c>
      <c r="M4" s="4" t="s">
        <v>7</v>
      </c>
    </row>
    <row r="5" spans="1:13" s="5" customFormat="1" ht="42" customHeight="1" x14ac:dyDescent="0.25">
      <c r="A5" s="2">
        <v>1</v>
      </c>
      <c r="B5" s="22" t="s">
        <v>31</v>
      </c>
      <c r="C5" s="22" t="s">
        <v>10</v>
      </c>
      <c r="D5" s="22">
        <v>210</v>
      </c>
      <c r="E5" s="23">
        <v>46113</v>
      </c>
      <c r="F5" s="23">
        <v>46477</v>
      </c>
      <c r="G5" s="24">
        <f>F5-E5+1</f>
        <v>365</v>
      </c>
      <c r="H5" s="25" t="s">
        <v>50</v>
      </c>
      <c r="I5" s="10"/>
      <c r="J5" s="10"/>
      <c r="K5" s="10"/>
      <c r="L5" s="10"/>
      <c r="M5" s="11"/>
    </row>
    <row r="6" spans="1:13" s="5" customFormat="1" ht="18.75" x14ac:dyDescent="0.25">
      <c r="A6" s="94">
        <v>46143</v>
      </c>
      <c r="B6" s="95"/>
      <c r="C6" s="95"/>
      <c r="D6" s="95"/>
      <c r="E6" s="95"/>
      <c r="F6" s="95"/>
      <c r="G6" s="95"/>
      <c r="H6" s="95"/>
      <c r="I6" s="95"/>
      <c r="J6" s="95"/>
      <c r="K6" s="95"/>
      <c r="L6" s="95"/>
      <c r="M6" s="96"/>
    </row>
    <row r="7" spans="1:13" s="5" customFormat="1" ht="18" customHeight="1" x14ac:dyDescent="0.25">
      <c r="A7" s="6"/>
      <c r="B7" s="7"/>
      <c r="C7" s="7"/>
      <c r="D7" s="7"/>
      <c r="E7" s="98" t="s">
        <v>23</v>
      </c>
      <c r="F7" s="99"/>
      <c r="G7" s="99"/>
      <c r="H7" s="100"/>
      <c r="I7" s="101" t="s">
        <v>24</v>
      </c>
      <c r="J7" s="102"/>
      <c r="K7" s="102"/>
      <c r="L7" s="103"/>
      <c r="M7" s="8"/>
    </row>
    <row r="8" spans="1:13" s="5" customFormat="1" ht="18.75" x14ac:dyDescent="0.25">
      <c r="A8" s="4" t="s">
        <v>0</v>
      </c>
      <c r="B8" s="4" t="s">
        <v>1</v>
      </c>
      <c r="C8" s="4" t="s">
        <v>2</v>
      </c>
      <c r="D8" s="4" t="s">
        <v>3</v>
      </c>
      <c r="E8" s="4" t="s">
        <v>4</v>
      </c>
      <c r="F8" s="4" t="s">
        <v>5</v>
      </c>
      <c r="G8" s="4" t="s">
        <v>6</v>
      </c>
      <c r="H8" s="9" t="s">
        <v>19</v>
      </c>
      <c r="I8" s="4" t="s">
        <v>4</v>
      </c>
      <c r="J8" s="4" t="s">
        <v>5</v>
      </c>
      <c r="K8" s="4" t="s">
        <v>6</v>
      </c>
      <c r="L8" s="4" t="s">
        <v>19</v>
      </c>
      <c r="M8" s="4" t="s">
        <v>7</v>
      </c>
    </row>
    <row r="9" spans="1:13" s="5" customFormat="1" ht="18.75" x14ac:dyDescent="0.25">
      <c r="A9" s="2">
        <v>1</v>
      </c>
      <c r="B9" s="104" t="s">
        <v>25</v>
      </c>
      <c r="C9" s="105"/>
      <c r="D9" s="105"/>
      <c r="E9" s="105"/>
      <c r="F9" s="105"/>
      <c r="G9" s="105"/>
      <c r="H9" s="106"/>
      <c r="I9" s="10"/>
      <c r="J9" s="10"/>
      <c r="K9" s="10"/>
      <c r="L9" s="10"/>
      <c r="M9" s="11"/>
    </row>
    <row r="10" spans="1:13" s="5" customFormat="1" ht="18.75" x14ac:dyDescent="0.25">
      <c r="A10" s="2">
        <v>2</v>
      </c>
      <c r="B10" s="107"/>
      <c r="C10" s="108"/>
      <c r="D10" s="108"/>
      <c r="E10" s="108"/>
      <c r="F10" s="108"/>
      <c r="G10" s="108"/>
      <c r="H10" s="109"/>
      <c r="I10" s="12"/>
      <c r="J10" s="12"/>
      <c r="K10" s="12"/>
      <c r="L10" s="12"/>
      <c r="M10" s="11"/>
    </row>
    <row r="11" spans="1:13" s="5" customFormat="1" ht="18.75" x14ac:dyDescent="0.25">
      <c r="A11" s="94">
        <v>46174</v>
      </c>
      <c r="B11" s="95"/>
      <c r="C11" s="95"/>
      <c r="D11" s="95"/>
      <c r="E11" s="95"/>
      <c r="F11" s="95"/>
      <c r="G11" s="95"/>
      <c r="H11" s="95"/>
      <c r="I11" s="95"/>
      <c r="J11" s="95"/>
      <c r="K11" s="95"/>
      <c r="L11" s="95"/>
      <c r="M11" s="96"/>
    </row>
    <row r="12" spans="1:13" s="5" customFormat="1" ht="18" customHeight="1" x14ac:dyDescent="0.25">
      <c r="A12" s="6"/>
      <c r="B12" s="7"/>
      <c r="C12" s="7"/>
      <c r="D12" s="7"/>
      <c r="E12" s="98" t="s">
        <v>23</v>
      </c>
      <c r="F12" s="99"/>
      <c r="G12" s="99"/>
      <c r="H12" s="100"/>
      <c r="I12" s="101" t="s">
        <v>24</v>
      </c>
      <c r="J12" s="102"/>
      <c r="K12" s="102"/>
      <c r="L12" s="103"/>
      <c r="M12" s="8"/>
    </row>
    <row r="13" spans="1:13" s="5" customFormat="1" ht="18.75" x14ac:dyDescent="0.25">
      <c r="A13" s="4" t="s">
        <v>0</v>
      </c>
      <c r="B13" s="4" t="s">
        <v>1</v>
      </c>
      <c r="C13" s="4" t="s">
        <v>2</v>
      </c>
      <c r="D13" s="4" t="s">
        <v>3</v>
      </c>
      <c r="E13" s="4" t="s">
        <v>4</v>
      </c>
      <c r="F13" s="4" t="s">
        <v>5</v>
      </c>
      <c r="G13" s="4" t="s">
        <v>6</v>
      </c>
      <c r="H13" s="9" t="s">
        <v>19</v>
      </c>
      <c r="I13" s="4" t="s">
        <v>4</v>
      </c>
      <c r="J13" s="4" t="s">
        <v>5</v>
      </c>
      <c r="K13" s="4" t="s">
        <v>6</v>
      </c>
      <c r="L13" s="4" t="s">
        <v>19</v>
      </c>
      <c r="M13" s="4" t="s">
        <v>7</v>
      </c>
    </row>
    <row r="14" spans="1:13" ht="52.5" x14ac:dyDescent="0.25">
      <c r="A14" s="2">
        <v>1</v>
      </c>
      <c r="B14" s="22" t="s">
        <v>32</v>
      </c>
      <c r="C14" s="22" t="s">
        <v>11</v>
      </c>
      <c r="D14" s="22">
        <v>500</v>
      </c>
      <c r="E14" s="23">
        <v>46174</v>
      </c>
      <c r="F14" s="23">
        <v>46234</v>
      </c>
      <c r="G14" s="24">
        <f>F14-E14+1</f>
        <v>61</v>
      </c>
      <c r="H14" s="25" t="s">
        <v>51</v>
      </c>
      <c r="I14" s="15"/>
      <c r="J14" s="15"/>
      <c r="K14" s="14"/>
      <c r="L14" s="15"/>
      <c r="M14" s="15"/>
    </row>
    <row r="15" spans="1:13" ht="105" x14ac:dyDescent="0.25">
      <c r="A15" s="2">
        <v>2</v>
      </c>
      <c r="B15" s="22" t="s">
        <v>31</v>
      </c>
      <c r="C15" s="22" t="s">
        <v>22</v>
      </c>
      <c r="D15" s="22">
        <v>210</v>
      </c>
      <c r="E15" s="23">
        <v>46174</v>
      </c>
      <c r="F15" s="23">
        <v>46284</v>
      </c>
      <c r="G15" s="24">
        <f t="shared" ref="G15" si="0">F15-E15+1</f>
        <v>111</v>
      </c>
      <c r="H15" s="25" t="s">
        <v>52</v>
      </c>
      <c r="I15" s="15"/>
      <c r="J15" s="15"/>
      <c r="K15" s="14"/>
      <c r="L15" s="15"/>
      <c r="M15" s="15"/>
    </row>
    <row r="16" spans="1:13" ht="26.25" x14ac:dyDescent="0.25">
      <c r="A16" s="2">
        <v>3</v>
      </c>
      <c r="B16" s="22" t="s">
        <v>53</v>
      </c>
      <c r="C16" s="22" t="s">
        <v>10</v>
      </c>
      <c r="D16" s="22">
        <v>130</v>
      </c>
      <c r="E16" s="23">
        <v>46176</v>
      </c>
      <c r="F16" s="23">
        <v>46190</v>
      </c>
      <c r="G16" s="24">
        <f>F16-E16+1</f>
        <v>15</v>
      </c>
      <c r="H16" s="25" t="s">
        <v>21</v>
      </c>
      <c r="I16" s="15"/>
      <c r="J16" s="15"/>
      <c r="K16" s="14"/>
      <c r="L16" s="15"/>
      <c r="M16" s="15"/>
    </row>
    <row r="17" spans="1:13" ht="52.5" x14ac:dyDescent="0.25">
      <c r="A17" s="2">
        <v>4</v>
      </c>
      <c r="B17" s="22" t="s">
        <v>54</v>
      </c>
      <c r="C17" s="22" t="s">
        <v>22</v>
      </c>
      <c r="D17" s="22">
        <v>300</v>
      </c>
      <c r="E17" s="23">
        <v>46183</v>
      </c>
      <c r="F17" s="23">
        <v>46353</v>
      </c>
      <c r="G17" s="24">
        <f>F17-E17+1</f>
        <v>171</v>
      </c>
      <c r="H17" s="25" t="s">
        <v>55</v>
      </c>
      <c r="I17" s="15"/>
      <c r="J17" s="15"/>
      <c r="K17" s="14"/>
      <c r="L17" s="15"/>
      <c r="M17" s="15"/>
    </row>
    <row r="18" spans="1:13" ht="26.25" x14ac:dyDescent="0.25">
      <c r="A18" s="2">
        <v>5</v>
      </c>
      <c r="B18" s="22" t="s">
        <v>33</v>
      </c>
      <c r="C18" s="22" t="s">
        <v>10</v>
      </c>
      <c r="D18" s="22">
        <v>800</v>
      </c>
      <c r="E18" s="23">
        <v>46184</v>
      </c>
      <c r="F18" s="23">
        <v>46213</v>
      </c>
      <c r="G18" s="24">
        <f>F18-E18+1</f>
        <v>30</v>
      </c>
      <c r="H18" s="25" t="s">
        <v>21</v>
      </c>
      <c r="I18" s="15"/>
      <c r="J18" s="15"/>
      <c r="K18" s="14"/>
      <c r="L18" s="15"/>
      <c r="M18" s="15"/>
    </row>
    <row r="19" spans="1:13" ht="26.25" x14ac:dyDescent="0.25">
      <c r="A19" s="2">
        <v>6</v>
      </c>
      <c r="B19" s="22" t="s">
        <v>54</v>
      </c>
      <c r="C19" s="22" t="s">
        <v>20</v>
      </c>
      <c r="D19" s="22">
        <v>300</v>
      </c>
      <c r="E19" s="23">
        <v>46191</v>
      </c>
      <c r="F19" s="23">
        <v>46205</v>
      </c>
      <c r="G19" s="24">
        <f>F19-E19+1</f>
        <v>15</v>
      </c>
      <c r="H19" s="25" t="s">
        <v>21</v>
      </c>
      <c r="I19" s="15"/>
      <c r="J19" s="15"/>
      <c r="K19" s="14"/>
      <c r="L19" s="15"/>
      <c r="M19" s="15"/>
    </row>
  </sheetData>
  <mergeCells count="11">
    <mergeCell ref="E12:H12"/>
    <mergeCell ref="I12:L12"/>
    <mergeCell ref="A1:M1"/>
    <mergeCell ref="A2:M2"/>
    <mergeCell ref="E3:H3"/>
    <mergeCell ref="I3:L3"/>
    <mergeCell ref="A6:M6"/>
    <mergeCell ref="E7:H7"/>
    <mergeCell ref="I7:L7"/>
    <mergeCell ref="B9:H10"/>
    <mergeCell ref="A11:M11"/>
  </mergeCells>
  <pageMargins left="0.7" right="0.7" top="0.75" bottom="0.75" header="0.3" footer="0.3"/>
  <pageSetup scale="3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R16"/>
  <sheetViews>
    <sheetView view="pageBreakPreview" zoomScale="60" zoomScaleNormal="100" workbookViewId="0">
      <selection sqref="A1:M1"/>
    </sheetView>
  </sheetViews>
  <sheetFormatPr defaultColWidth="25.5703125" defaultRowHeight="15" x14ac:dyDescent="0.25"/>
  <sheetData>
    <row r="1" spans="1:18" s="5" customFormat="1" ht="36.75" customHeight="1" x14ac:dyDescent="0.25">
      <c r="A1" s="97" t="s">
        <v>63</v>
      </c>
      <c r="B1" s="97"/>
      <c r="C1" s="97"/>
      <c r="D1" s="97"/>
      <c r="E1" s="97"/>
      <c r="F1" s="97"/>
      <c r="G1" s="97"/>
      <c r="H1" s="97"/>
      <c r="I1" s="97"/>
      <c r="J1" s="97"/>
      <c r="K1" s="97"/>
      <c r="L1" s="97"/>
      <c r="M1" s="97"/>
    </row>
    <row r="2" spans="1:18" s="5" customFormat="1" ht="40.5" customHeight="1" x14ac:dyDescent="0.25">
      <c r="A2" s="94">
        <v>46113</v>
      </c>
      <c r="B2" s="95"/>
      <c r="C2" s="95"/>
      <c r="D2" s="95"/>
      <c r="E2" s="95"/>
      <c r="F2" s="95"/>
      <c r="G2" s="95"/>
      <c r="H2" s="95"/>
      <c r="I2" s="95"/>
      <c r="J2" s="95"/>
      <c r="K2" s="95"/>
      <c r="L2" s="95"/>
      <c r="M2" s="96"/>
    </row>
    <row r="3" spans="1:18" s="5" customFormat="1" ht="40.5" customHeight="1" x14ac:dyDescent="0.25">
      <c r="A3" s="6"/>
      <c r="B3" s="7"/>
      <c r="C3" s="7"/>
      <c r="D3" s="7"/>
      <c r="E3" s="98" t="s">
        <v>23</v>
      </c>
      <c r="F3" s="99"/>
      <c r="G3" s="99"/>
      <c r="H3" s="100"/>
      <c r="I3" s="101" t="s">
        <v>24</v>
      </c>
      <c r="J3" s="102"/>
      <c r="K3" s="102"/>
      <c r="L3" s="103"/>
      <c r="M3" s="8"/>
    </row>
    <row r="4" spans="1:18" s="5" customFormat="1" ht="40.5" customHeight="1" x14ac:dyDescent="0.25">
      <c r="A4" s="4" t="s">
        <v>0</v>
      </c>
      <c r="B4" s="4" t="s">
        <v>1</v>
      </c>
      <c r="C4" s="4" t="s">
        <v>2</v>
      </c>
      <c r="D4" s="4" t="s">
        <v>3</v>
      </c>
      <c r="E4" s="4" t="s">
        <v>4</v>
      </c>
      <c r="F4" s="4" t="s">
        <v>5</v>
      </c>
      <c r="G4" s="4" t="s">
        <v>6</v>
      </c>
      <c r="H4" s="9" t="s">
        <v>19</v>
      </c>
      <c r="I4" s="4" t="s">
        <v>4</v>
      </c>
      <c r="J4" s="4" t="s">
        <v>5</v>
      </c>
      <c r="K4" s="4" t="s">
        <v>6</v>
      </c>
      <c r="L4" s="4" t="s">
        <v>19</v>
      </c>
      <c r="M4" s="4" t="s">
        <v>7</v>
      </c>
    </row>
    <row r="5" spans="1:18" s="5" customFormat="1" ht="42" customHeight="1" x14ac:dyDescent="0.25">
      <c r="A5" s="2">
        <v>1</v>
      </c>
      <c r="B5" s="104" t="s">
        <v>25</v>
      </c>
      <c r="C5" s="105"/>
      <c r="D5" s="105"/>
      <c r="E5" s="105"/>
      <c r="F5" s="105"/>
      <c r="G5" s="105"/>
      <c r="H5" s="106"/>
      <c r="I5" s="10"/>
      <c r="J5" s="10"/>
      <c r="K5" s="10"/>
      <c r="L5" s="10"/>
      <c r="M5" s="11"/>
    </row>
    <row r="6" spans="1:18" s="5" customFormat="1" ht="34.5" customHeight="1" x14ac:dyDescent="0.25">
      <c r="A6" s="2">
        <v>2</v>
      </c>
      <c r="B6" s="107"/>
      <c r="C6" s="108"/>
      <c r="D6" s="108"/>
      <c r="E6" s="108"/>
      <c r="F6" s="108"/>
      <c r="G6" s="108"/>
      <c r="H6" s="109"/>
      <c r="I6" s="12"/>
      <c r="J6" s="12"/>
      <c r="K6" s="12"/>
      <c r="L6" s="12"/>
      <c r="M6" s="11"/>
    </row>
    <row r="7" spans="1:18" s="5" customFormat="1" ht="18.75" x14ac:dyDescent="0.25">
      <c r="A7" s="94">
        <v>46143</v>
      </c>
      <c r="B7" s="95"/>
      <c r="C7" s="95"/>
      <c r="D7" s="95"/>
      <c r="E7" s="95"/>
      <c r="F7" s="95"/>
      <c r="G7" s="95"/>
      <c r="H7" s="95"/>
      <c r="I7" s="95"/>
      <c r="J7" s="95"/>
      <c r="K7" s="95"/>
      <c r="L7" s="95"/>
      <c r="M7" s="96"/>
    </row>
    <row r="8" spans="1:18" s="5" customFormat="1" ht="18" customHeight="1" x14ac:dyDescent="0.25">
      <c r="A8" s="6"/>
      <c r="B8" s="7"/>
      <c r="C8" s="7"/>
      <c r="D8" s="7"/>
      <c r="E8" s="98" t="s">
        <v>23</v>
      </c>
      <c r="F8" s="99"/>
      <c r="G8" s="99"/>
      <c r="H8" s="100"/>
      <c r="I8" s="101" t="s">
        <v>24</v>
      </c>
      <c r="J8" s="102"/>
      <c r="K8" s="102"/>
      <c r="L8" s="103"/>
      <c r="M8" s="8"/>
    </row>
    <row r="9" spans="1:18" s="5" customFormat="1" ht="18.75" x14ac:dyDescent="0.25">
      <c r="A9" s="4" t="s">
        <v>0</v>
      </c>
      <c r="B9" s="4" t="s">
        <v>1</v>
      </c>
      <c r="C9" s="4" t="s">
        <v>2</v>
      </c>
      <c r="D9" s="4" t="s">
        <v>3</v>
      </c>
      <c r="E9" s="4" t="s">
        <v>4</v>
      </c>
      <c r="F9" s="4" t="s">
        <v>5</v>
      </c>
      <c r="G9" s="4" t="s">
        <v>6</v>
      </c>
      <c r="H9" s="9" t="s">
        <v>19</v>
      </c>
      <c r="I9" s="4" t="s">
        <v>4</v>
      </c>
      <c r="J9" s="4" t="s">
        <v>5</v>
      </c>
      <c r="K9" s="4" t="s">
        <v>6</v>
      </c>
      <c r="L9" s="4" t="s">
        <v>19</v>
      </c>
      <c r="M9" s="4" t="s">
        <v>7</v>
      </c>
    </row>
    <row r="10" spans="1:18" s="5" customFormat="1" ht="18.75" x14ac:dyDescent="0.25">
      <c r="A10" s="2">
        <v>1</v>
      </c>
      <c r="B10" s="104" t="s">
        <v>25</v>
      </c>
      <c r="C10" s="105"/>
      <c r="D10" s="105"/>
      <c r="E10" s="105"/>
      <c r="F10" s="105"/>
      <c r="G10" s="105"/>
      <c r="H10" s="106"/>
      <c r="I10" s="10"/>
      <c r="J10" s="10"/>
      <c r="K10" s="10"/>
      <c r="L10" s="10"/>
      <c r="M10" s="11"/>
    </row>
    <row r="11" spans="1:18" s="5" customFormat="1" ht="18.75" x14ac:dyDescent="0.25">
      <c r="A11" s="2">
        <v>2</v>
      </c>
      <c r="B11" s="107"/>
      <c r="C11" s="108"/>
      <c r="D11" s="108"/>
      <c r="E11" s="108"/>
      <c r="F11" s="108"/>
      <c r="G11" s="108"/>
      <c r="H11" s="109"/>
      <c r="I11" s="12"/>
      <c r="J11" s="12"/>
      <c r="K11" s="12"/>
      <c r="L11" s="12"/>
      <c r="M11" s="11"/>
    </row>
    <row r="12" spans="1:18" s="5" customFormat="1" ht="18.75" x14ac:dyDescent="0.25">
      <c r="A12" s="94">
        <v>46174</v>
      </c>
      <c r="B12" s="95"/>
      <c r="C12" s="95"/>
      <c r="D12" s="95"/>
      <c r="E12" s="95"/>
      <c r="F12" s="95"/>
      <c r="G12" s="95"/>
      <c r="H12" s="95"/>
      <c r="I12" s="95"/>
      <c r="J12" s="95"/>
      <c r="K12" s="95"/>
      <c r="L12" s="95"/>
      <c r="M12" s="96"/>
    </row>
    <row r="13" spans="1:18" s="5" customFormat="1" ht="18" customHeight="1" x14ac:dyDescent="0.25">
      <c r="A13" s="6"/>
      <c r="B13" s="7"/>
      <c r="C13" s="7"/>
      <c r="D13" s="7"/>
      <c r="E13" s="98" t="s">
        <v>23</v>
      </c>
      <c r="F13" s="99"/>
      <c r="G13" s="99"/>
      <c r="H13" s="100"/>
      <c r="I13" s="101" t="s">
        <v>24</v>
      </c>
      <c r="J13" s="102"/>
      <c r="K13" s="102"/>
      <c r="L13" s="103"/>
      <c r="M13" s="8"/>
    </row>
    <row r="14" spans="1:18" s="5" customFormat="1" ht="18.75" x14ac:dyDescent="0.25">
      <c r="A14" s="4" t="s">
        <v>0</v>
      </c>
      <c r="B14" s="4" t="s">
        <v>1</v>
      </c>
      <c r="C14" s="4" t="s">
        <v>2</v>
      </c>
      <c r="D14" s="4" t="s">
        <v>3</v>
      </c>
      <c r="E14" s="4" t="s">
        <v>4</v>
      </c>
      <c r="F14" s="4" t="s">
        <v>5</v>
      </c>
      <c r="G14" s="4" t="s">
        <v>6</v>
      </c>
      <c r="H14" s="9" t="s">
        <v>19</v>
      </c>
      <c r="I14" s="4" t="s">
        <v>4</v>
      </c>
      <c r="J14" s="4" t="s">
        <v>5</v>
      </c>
      <c r="K14" s="4" t="s">
        <v>6</v>
      </c>
      <c r="L14" s="4" t="s">
        <v>19</v>
      </c>
      <c r="M14" s="4" t="s">
        <v>7</v>
      </c>
    </row>
    <row r="15" spans="1:18" s="5" customFormat="1" ht="23.25" customHeight="1" x14ac:dyDescent="0.25">
      <c r="A15" s="2">
        <v>1</v>
      </c>
      <c r="B15" s="26" t="s">
        <v>56</v>
      </c>
      <c r="C15" s="26" t="s">
        <v>10</v>
      </c>
      <c r="D15" s="33">
        <v>250</v>
      </c>
      <c r="E15" s="34">
        <v>46175</v>
      </c>
      <c r="F15" s="34">
        <v>46180</v>
      </c>
      <c r="G15" s="35">
        <f t="shared" ref="G15:G16" si="0">F15-E15+1</f>
        <v>6</v>
      </c>
      <c r="H15" s="34" t="s">
        <v>57</v>
      </c>
      <c r="I15" s="13"/>
      <c r="J15" s="13"/>
      <c r="K15" s="14"/>
      <c r="L15" s="10"/>
      <c r="M15" s="19"/>
      <c r="N15" s="110"/>
      <c r="O15" s="111"/>
      <c r="P15" s="111"/>
      <c r="Q15" s="111"/>
      <c r="R15" s="111"/>
    </row>
    <row r="16" spans="1:18" s="17" customFormat="1" ht="23.25" customHeight="1" x14ac:dyDescent="0.25">
      <c r="A16" s="1">
        <v>2</v>
      </c>
      <c r="B16" s="26" t="s">
        <v>58</v>
      </c>
      <c r="C16" s="26" t="s">
        <v>20</v>
      </c>
      <c r="D16" s="26">
        <v>32.4</v>
      </c>
      <c r="E16" s="34">
        <v>46178</v>
      </c>
      <c r="F16" s="34">
        <v>46187</v>
      </c>
      <c r="G16" s="36">
        <f t="shared" si="0"/>
        <v>10</v>
      </c>
      <c r="H16" s="34" t="s">
        <v>59</v>
      </c>
      <c r="I16" s="15"/>
      <c r="J16" s="15"/>
      <c r="K16" s="14"/>
      <c r="L16" s="1"/>
      <c r="M16" s="3"/>
      <c r="N16" s="16"/>
    </row>
  </sheetData>
  <mergeCells count="13">
    <mergeCell ref="N15:R15"/>
    <mergeCell ref="E8:H8"/>
    <mergeCell ref="I8:L8"/>
    <mergeCell ref="B10:H11"/>
    <mergeCell ref="A12:M12"/>
    <mergeCell ref="E13:H13"/>
    <mergeCell ref="I13:L13"/>
    <mergeCell ref="A7:M7"/>
    <mergeCell ref="A1:M1"/>
    <mergeCell ref="A2:M2"/>
    <mergeCell ref="E3:H3"/>
    <mergeCell ref="I3:L3"/>
    <mergeCell ref="B5:H6"/>
  </mergeCells>
  <pageMargins left="0.7" right="0.7" top="0.75" bottom="0.75" header="0.3" footer="0.3"/>
  <pageSetup scale="2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R41"/>
  <sheetViews>
    <sheetView view="pageBreakPreview" zoomScale="60" zoomScaleNormal="100" workbookViewId="0">
      <selection activeCell="F24" sqref="F24"/>
    </sheetView>
  </sheetViews>
  <sheetFormatPr defaultColWidth="25.5703125" defaultRowHeight="15" x14ac:dyDescent="0.25"/>
  <sheetData>
    <row r="1" spans="1:18" s="5" customFormat="1" ht="36.75" customHeight="1" x14ac:dyDescent="0.25">
      <c r="A1" s="97" t="s">
        <v>63</v>
      </c>
      <c r="B1" s="97"/>
      <c r="C1" s="97"/>
      <c r="D1" s="97"/>
      <c r="E1" s="97"/>
      <c r="F1" s="97"/>
      <c r="G1" s="97"/>
      <c r="H1" s="97"/>
      <c r="I1" s="97"/>
      <c r="J1" s="97"/>
      <c r="K1" s="97"/>
      <c r="L1" s="97"/>
      <c r="M1" s="97"/>
    </row>
    <row r="2" spans="1:18" s="5" customFormat="1" ht="40.5" customHeight="1" x14ac:dyDescent="0.25">
      <c r="A2" s="94">
        <v>46113</v>
      </c>
      <c r="B2" s="95"/>
      <c r="C2" s="95"/>
      <c r="D2" s="95"/>
      <c r="E2" s="95"/>
      <c r="F2" s="95"/>
      <c r="G2" s="95"/>
      <c r="H2" s="95"/>
      <c r="I2" s="95"/>
      <c r="J2" s="95"/>
      <c r="K2" s="95"/>
      <c r="L2" s="95"/>
      <c r="M2" s="96"/>
    </row>
    <row r="3" spans="1:18" s="5" customFormat="1" ht="40.5" customHeight="1" x14ac:dyDescent="0.25">
      <c r="A3" s="6"/>
      <c r="B3" s="7"/>
      <c r="C3" s="7"/>
      <c r="D3" s="7"/>
      <c r="E3" s="98" t="s">
        <v>23</v>
      </c>
      <c r="F3" s="99"/>
      <c r="G3" s="99"/>
      <c r="H3" s="100"/>
      <c r="I3" s="101" t="s">
        <v>24</v>
      </c>
      <c r="J3" s="102"/>
      <c r="K3" s="102"/>
      <c r="L3" s="103"/>
      <c r="M3" s="8"/>
    </row>
    <row r="4" spans="1:18" s="5" customFormat="1" ht="40.5" customHeight="1" x14ac:dyDescent="0.25">
      <c r="A4" s="4" t="s">
        <v>0</v>
      </c>
      <c r="B4" s="4" t="s">
        <v>1</v>
      </c>
      <c r="C4" s="4" t="s">
        <v>2</v>
      </c>
      <c r="D4" s="4" t="s">
        <v>3</v>
      </c>
      <c r="E4" s="4" t="s">
        <v>4</v>
      </c>
      <c r="F4" s="4" t="s">
        <v>5</v>
      </c>
      <c r="G4" s="4" t="s">
        <v>6</v>
      </c>
      <c r="H4" s="9" t="s">
        <v>19</v>
      </c>
      <c r="I4" s="4" t="s">
        <v>4</v>
      </c>
      <c r="J4" s="4" t="s">
        <v>5</v>
      </c>
      <c r="K4" s="4" t="s">
        <v>6</v>
      </c>
      <c r="L4" s="4" t="s">
        <v>19</v>
      </c>
      <c r="M4" s="4" t="s">
        <v>7</v>
      </c>
    </row>
    <row r="5" spans="1:18" s="5" customFormat="1" ht="42" customHeight="1" x14ac:dyDescent="0.25">
      <c r="A5" s="2">
        <v>1</v>
      </c>
      <c r="B5" s="104" t="s">
        <v>25</v>
      </c>
      <c r="C5" s="105"/>
      <c r="D5" s="105"/>
      <c r="E5" s="105"/>
      <c r="F5" s="105"/>
      <c r="G5" s="105"/>
      <c r="H5" s="106"/>
      <c r="I5" s="10"/>
      <c r="J5" s="10"/>
      <c r="K5" s="10"/>
      <c r="L5" s="10"/>
      <c r="M5" s="11"/>
    </row>
    <row r="6" spans="1:18" s="5" customFormat="1" ht="34.5" customHeight="1" x14ac:dyDescent="0.25">
      <c r="A6" s="2">
        <v>2</v>
      </c>
      <c r="B6" s="107"/>
      <c r="C6" s="108"/>
      <c r="D6" s="108"/>
      <c r="E6" s="108"/>
      <c r="F6" s="108"/>
      <c r="G6" s="108"/>
      <c r="H6" s="109"/>
      <c r="I6" s="12"/>
      <c r="J6" s="12"/>
      <c r="K6" s="12"/>
      <c r="L6" s="12"/>
      <c r="M6" s="11"/>
    </row>
    <row r="7" spans="1:18" s="5" customFormat="1" ht="18.75" x14ac:dyDescent="0.25">
      <c r="A7" s="94">
        <v>46143</v>
      </c>
      <c r="B7" s="95"/>
      <c r="C7" s="95"/>
      <c r="D7" s="95"/>
      <c r="E7" s="95"/>
      <c r="F7" s="95"/>
      <c r="G7" s="95"/>
      <c r="H7" s="95"/>
      <c r="I7" s="95"/>
      <c r="J7" s="95"/>
      <c r="K7" s="95"/>
      <c r="L7" s="95"/>
      <c r="M7" s="96"/>
    </row>
    <row r="8" spans="1:18" s="5" customFormat="1" ht="18" customHeight="1" x14ac:dyDescent="0.25">
      <c r="A8" s="6"/>
      <c r="B8" s="7"/>
      <c r="C8" s="7"/>
      <c r="D8" s="7"/>
      <c r="E8" s="98" t="s">
        <v>23</v>
      </c>
      <c r="F8" s="99"/>
      <c r="G8" s="99"/>
      <c r="H8" s="100"/>
      <c r="I8" s="101" t="s">
        <v>24</v>
      </c>
      <c r="J8" s="102"/>
      <c r="K8" s="102"/>
      <c r="L8" s="103"/>
      <c r="M8" s="8"/>
    </row>
    <row r="9" spans="1:18" s="5" customFormat="1" ht="18.75" x14ac:dyDescent="0.25">
      <c r="A9" s="4" t="s">
        <v>0</v>
      </c>
      <c r="B9" s="4" t="s">
        <v>1</v>
      </c>
      <c r="C9" s="4" t="s">
        <v>2</v>
      </c>
      <c r="D9" s="4" t="s">
        <v>3</v>
      </c>
      <c r="E9" s="4" t="s">
        <v>4</v>
      </c>
      <c r="F9" s="4" t="s">
        <v>5</v>
      </c>
      <c r="G9" s="4" t="s">
        <v>6</v>
      </c>
      <c r="H9" s="9" t="s">
        <v>19</v>
      </c>
      <c r="I9" s="4" t="s">
        <v>4</v>
      </c>
      <c r="J9" s="4" t="s">
        <v>5</v>
      </c>
      <c r="K9" s="4" t="s">
        <v>6</v>
      </c>
      <c r="L9" s="4" t="s">
        <v>19</v>
      </c>
      <c r="M9" s="4" t="s">
        <v>7</v>
      </c>
    </row>
    <row r="10" spans="1:18" s="5" customFormat="1" ht="18.75" x14ac:dyDescent="0.25">
      <c r="A10" s="2">
        <v>1</v>
      </c>
      <c r="B10" s="104" t="s">
        <v>25</v>
      </c>
      <c r="C10" s="105"/>
      <c r="D10" s="105"/>
      <c r="E10" s="105"/>
      <c r="F10" s="105"/>
      <c r="G10" s="105"/>
      <c r="H10" s="106"/>
      <c r="I10" s="10"/>
      <c r="J10" s="10"/>
      <c r="K10" s="10"/>
      <c r="L10" s="10"/>
      <c r="M10" s="11"/>
    </row>
    <row r="11" spans="1:18" s="5" customFormat="1" ht="18.75" x14ac:dyDescent="0.25">
      <c r="A11" s="2">
        <v>2</v>
      </c>
      <c r="B11" s="107"/>
      <c r="C11" s="108"/>
      <c r="D11" s="108"/>
      <c r="E11" s="108"/>
      <c r="F11" s="108"/>
      <c r="G11" s="108"/>
      <c r="H11" s="109"/>
      <c r="I11" s="12"/>
      <c r="J11" s="12"/>
      <c r="K11" s="12"/>
      <c r="L11" s="12"/>
      <c r="M11" s="11"/>
    </row>
    <row r="12" spans="1:18" s="5" customFormat="1" ht="18.75" x14ac:dyDescent="0.25">
      <c r="A12" s="94">
        <v>46174</v>
      </c>
      <c r="B12" s="95"/>
      <c r="C12" s="95"/>
      <c r="D12" s="95"/>
      <c r="E12" s="95"/>
      <c r="F12" s="95"/>
      <c r="G12" s="95"/>
      <c r="H12" s="95"/>
      <c r="I12" s="95"/>
      <c r="J12" s="95"/>
      <c r="K12" s="95"/>
      <c r="L12" s="95"/>
      <c r="M12" s="96"/>
    </row>
    <row r="13" spans="1:18" s="5" customFormat="1" ht="18" customHeight="1" x14ac:dyDescent="0.25">
      <c r="A13" s="6"/>
      <c r="B13" s="7"/>
      <c r="C13" s="7"/>
      <c r="D13" s="7"/>
      <c r="E13" s="98" t="s">
        <v>23</v>
      </c>
      <c r="F13" s="99"/>
      <c r="G13" s="99"/>
      <c r="H13" s="100"/>
      <c r="I13" s="101" t="s">
        <v>24</v>
      </c>
      <c r="J13" s="102"/>
      <c r="K13" s="102"/>
      <c r="L13" s="103"/>
      <c r="M13" s="8"/>
    </row>
    <row r="14" spans="1:18" s="5" customFormat="1" ht="43.5" customHeight="1" x14ac:dyDescent="0.25">
      <c r="A14" s="4" t="s">
        <v>0</v>
      </c>
      <c r="B14" s="4" t="s">
        <v>1</v>
      </c>
      <c r="C14" s="4" t="s">
        <v>2</v>
      </c>
      <c r="D14" s="4" t="s">
        <v>3</v>
      </c>
      <c r="E14" s="4" t="s">
        <v>4</v>
      </c>
      <c r="F14" s="4" t="s">
        <v>5</v>
      </c>
      <c r="G14" s="4" t="s">
        <v>6</v>
      </c>
      <c r="H14" s="9" t="s">
        <v>19</v>
      </c>
      <c r="I14" s="4" t="s">
        <v>4</v>
      </c>
      <c r="J14" s="4" t="s">
        <v>5</v>
      </c>
      <c r="K14" s="4" t="s">
        <v>6</v>
      </c>
      <c r="L14" s="4" t="s">
        <v>19</v>
      </c>
      <c r="M14" s="4" t="s">
        <v>7</v>
      </c>
    </row>
    <row r="15" spans="1:18" s="5" customFormat="1" ht="71.25" customHeight="1" x14ac:dyDescent="0.25">
      <c r="A15" s="5">
        <v>1</v>
      </c>
      <c r="B15" s="26" t="s">
        <v>62</v>
      </c>
      <c r="C15" s="26" t="s">
        <v>10</v>
      </c>
      <c r="D15" s="26">
        <v>32.5</v>
      </c>
      <c r="E15" s="34">
        <v>46175</v>
      </c>
      <c r="F15" s="34">
        <v>46186</v>
      </c>
      <c r="G15" s="35">
        <f t="shared" ref="G15" si="0">F15-E15+1</f>
        <v>12</v>
      </c>
      <c r="H15" s="34" t="s">
        <v>28</v>
      </c>
      <c r="I15" s="13"/>
      <c r="J15" s="13"/>
      <c r="K15" s="14"/>
      <c r="L15" s="10"/>
      <c r="M15" s="19"/>
      <c r="N15" s="110"/>
      <c r="O15" s="111"/>
      <c r="P15" s="111"/>
      <c r="Q15" s="111"/>
      <c r="R15" s="111"/>
    </row>
    <row r="41" spans="5:5" ht="23.25" x14ac:dyDescent="0.35">
      <c r="E41" s="54"/>
    </row>
  </sheetData>
  <mergeCells count="13">
    <mergeCell ref="N15:R15"/>
    <mergeCell ref="E8:H8"/>
    <mergeCell ref="I8:L8"/>
    <mergeCell ref="B10:H11"/>
    <mergeCell ref="A12:M12"/>
    <mergeCell ref="E13:H13"/>
    <mergeCell ref="I13:L13"/>
    <mergeCell ref="A7:M7"/>
    <mergeCell ref="A1:M1"/>
    <mergeCell ref="A2:M2"/>
    <mergeCell ref="E3:H3"/>
    <mergeCell ref="I3:L3"/>
    <mergeCell ref="B5:H6"/>
  </mergeCells>
  <pageMargins left="0.7" right="0.7" top="0.75" bottom="0.75" header="0.3" footer="0.3"/>
  <pageSetup scale="2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CGS &amp; ISTS Connected</vt:lpstr>
      <vt:lpstr>AP</vt:lpstr>
      <vt:lpstr>TS</vt:lpstr>
      <vt:lpstr>KAR</vt:lpstr>
      <vt:lpstr>TN</vt:lpstr>
      <vt:lpstr>PUDU</vt:lpstr>
      <vt:lpstr>AP!Print_Area</vt:lpstr>
      <vt:lpstr>'CGS &amp; ISTS Connected'!Print_Area</vt:lpstr>
      <vt:lpstr>KAR!Print_Area</vt:lpstr>
      <vt:lpstr>PUDU!Print_Area</vt:lpstr>
      <vt:lpstr>TN!Print_Area</vt:lpstr>
      <vt:lpstr>TS!Print_Area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HP</cp:lastModifiedBy>
  <cp:lastPrinted>2025-10-09T04:00:25Z</cp:lastPrinted>
  <dcterms:created xsi:type="dcterms:W3CDTF">2025-02-18T07:13:11Z</dcterms:created>
  <dcterms:modified xsi:type="dcterms:W3CDTF">2026-05-25T05:38:40Z</dcterms:modified>
</cp:coreProperties>
</file>